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4040" windowHeight="10584" tabRatio="963"/>
  </bookViews>
  <sheets>
    <sheet name="КПК0712152" sheetId="9" r:id="rId1"/>
  </sheets>
  <definedNames>
    <definedName name="_xlnm.Print_Area" localSheetId="0">КПК0712152!$A$1:$BQ$117</definedName>
  </definedNames>
  <calcPr calcId="145621" refMode="R1C1"/>
</workbook>
</file>

<file path=xl/calcChain.xml><?xml version="1.0" encoding="utf-8"?>
<calcChain xmlns="http://schemas.openxmlformats.org/spreadsheetml/2006/main">
  <c r="BI55" i="9" l="1"/>
  <c r="BH106" i="9" l="1"/>
  <c r="BC106" i="9"/>
  <c r="BM106" i="9" s="1"/>
  <c r="AX106" i="9"/>
  <c r="AI106" i="9"/>
  <c r="BH105" i="9"/>
  <c r="BC105" i="9"/>
  <c r="BM105" i="9" s="1"/>
  <c r="AX105" i="9"/>
  <c r="AI105" i="9"/>
  <c r="BH104" i="9"/>
  <c r="BC104" i="9"/>
  <c r="BM104" i="9" s="1"/>
  <c r="AX104" i="9"/>
  <c r="AI104" i="9"/>
  <c r="BH103" i="9"/>
  <c r="BC103" i="9"/>
  <c r="BM103" i="9" s="1"/>
  <c r="AX103" i="9"/>
  <c r="AI103" i="9"/>
  <c r="BH100" i="9"/>
  <c r="BC100" i="9"/>
  <c r="BM100" i="9" s="1"/>
  <c r="AX100" i="9"/>
  <c r="AI100" i="9"/>
  <c r="BH99" i="9"/>
  <c r="BC99" i="9"/>
  <c r="BM99" i="9" s="1"/>
  <c r="AX99" i="9"/>
  <c r="AI99" i="9"/>
  <c r="BH98" i="9"/>
  <c r="BC98" i="9"/>
  <c r="BM98" i="9" s="1"/>
  <c r="AX98" i="9"/>
  <c r="AI98" i="9"/>
  <c r="BH97" i="9"/>
  <c r="BC97" i="9"/>
  <c r="BM97" i="9" s="1"/>
  <c r="AX97" i="9"/>
  <c r="AI97" i="9"/>
  <c r="BH96" i="9"/>
  <c r="BC96" i="9"/>
  <c r="BM96" i="9" s="1"/>
  <c r="AX96" i="9"/>
  <c r="AI96" i="9"/>
  <c r="BH95" i="9"/>
  <c r="BC95" i="9"/>
  <c r="BM95" i="9" s="1"/>
  <c r="AX95" i="9"/>
  <c r="AI95" i="9"/>
  <c r="BH94" i="9"/>
  <c r="BC94" i="9"/>
  <c r="BM94" i="9" s="1"/>
  <c r="AX94" i="9"/>
  <c r="AI94" i="9"/>
  <c r="BH93" i="9"/>
  <c r="BC93" i="9"/>
  <c r="BM93" i="9" s="1"/>
  <c r="AX93" i="9"/>
  <c r="AI93" i="9"/>
  <c r="BH92" i="9"/>
  <c r="BC92" i="9"/>
  <c r="BM92" i="9" s="1"/>
  <c r="AX92" i="9"/>
  <c r="AI92" i="9"/>
  <c r="BH90" i="9"/>
  <c r="BC90" i="9"/>
  <c r="BM90" i="9" s="1"/>
  <c r="AX90" i="9"/>
  <c r="AI90" i="9"/>
  <c r="BH89" i="9"/>
  <c r="BC89" i="9"/>
  <c r="BM89" i="9" s="1"/>
  <c r="AX89" i="9"/>
  <c r="AI89" i="9"/>
  <c r="BH88" i="9"/>
  <c r="BC88" i="9"/>
  <c r="BM88" i="9" s="1"/>
  <c r="AX88" i="9"/>
  <c r="AI88" i="9"/>
  <c r="BH87" i="9"/>
  <c r="BC87" i="9"/>
  <c r="BM87" i="9" s="1"/>
  <c r="AX87" i="9"/>
  <c r="AI87" i="9"/>
  <c r="BH86" i="9"/>
  <c r="BC86" i="9"/>
  <c r="BM86" i="9" s="1"/>
  <c r="AX86" i="9"/>
  <c r="AI86" i="9"/>
  <c r="BH85" i="9"/>
  <c r="BC85" i="9"/>
  <c r="BM85" i="9" s="1"/>
  <c r="AX85" i="9"/>
  <c r="AI85" i="9"/>
  <c r="BH83" i="9"/>
  <c r="BC83" i="9"/>
  <c r="BM83" i="9" s="1"/>
  <c r="AX83" i="9"/>
  <c r="AI83" i="9"/>
  <c r="BH82" i="9"/>
  <c r="BC82" i="9"/>
  <c r="BM82" i="9" s="1"/>
  <c r="AX82" i="9"/>
  <c r="AI82" i="9"/>
  <c r="BH79" i="9"/>
  <c r="BC79" i="9"/>
  <c r="BM79" i="9" s="1"/>
  <c r="AX79" i="9"/>
  <c r="AI79" i="9"/>
  <c r="BH77" i="9"/>
  <c r="BC77" i="9"/>
  <c r="BM77" i="9" s="1"/>
  <c r="AX77" i="9"/>
  <c r="AI77" i="9"/>
  <c r="BH75" i="9"/>
  <c r="BC75" i="9"/>
  <c r="BM75" i="9" s="1"/>
  <c r="AX75" i="9"/>
  <c r="AI75" i="9"/>
  <c r="BH73" i="9"/>
  <c r="BC73" i="9"/>
  <c r="BM73" i="9" s="1"/>
  <c r="AX73" i="9"/>
  <c r="AI73" i="9"/>
  <c r="BB64" i="9"/>
  <c r="AW64" i="9"/>
  <c r="BG64" i="9" s="1"/>
  <c r="AQ64" i="9"/>
  <c r="AA64" i="9"/>
  <c r="BB63" i="9"/>
  <c r="AW63" i="9"/>
  <c r="BG63" i="9" s="1"/>
  <c r="AQ63" i="9"/>
  <c r="AA63" i="9"/>
  <c r="BD55" i="9"/>
  <c r="BN55" i="9" s="1"/>
  <c r="AZ55" i="9"/>
  <c r="AK55" i="9"/>
  <c r="BI53" i="9"/>
  <c r="BD53" i="9"/>
  <c r="AZ53" i="9"/>
  <c r="AK53" i="9"/>
  <c r="BI51" i="9"/>
  <c r="BD51" i="9"/>
  <c r="AZ51" i="9"/>
  <c r="AK51" i="9"/>
  <c r="BI49" i="9"/>
  <c r="BD49" i="9"/>
  <c r="AZ49" i="9"/>
  <c r="AK49" i="9"/>
  <c r="BI47" i="9"/>
  <c r="BD47" i="9"/>
  <c r="AZ47" i="9"/>
  <c r="AK47" i="9"/>
  <c r="BN47" i="9" l="1"/>
  <c r="BN49" i="9"/>
  <c r="BN51" i="9"/>
  <c r="BN53" i="9"/>
</calcChain>
</file>

<file path=xl/sharedStrings.xml><?xml version="1.0" encoding="utf-8"?>
<sst xmlns="http://schemas.openxmlformats.org/spreadsheetml/2006/main" count="252" uniqueCount="143">
  <si>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</si>
  <si>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</si>
  <si>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</si>
  <si>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</si>
  <si>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</si>
  <si>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</si>
  <si>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</si>
  <si>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</si>
  <si>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</si>
  <si>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</si>
  <si>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</si>
  <si>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</si>
  <si>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</si>
  <si>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</si>
  <si>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</si>
  <si>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</si>
  <si>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</si>
  <si>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</si>
  <si>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</si>
  <si>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</si>
  <si>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</si>
  <si>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</si>
  <si>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</si>
  <si>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</si>
  <si>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</si>
  <si>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</si>
  <si>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</si>
  <si>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</si>
  <si>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</si>
  <si>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</si>
  <si>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</si>
  <si>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</si>
  <si>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</si>
  <si>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</si>
  <si>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</si>
  <si>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</si>
  <si>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</si>
  <si>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</si>
  <si>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</si>
  <si>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</si>
  <si>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</si>
  <si>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</si>
  <si>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</si>
  <si>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</si>
  <si>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</si>
  <si>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</si>
  <si>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</si>
  <si>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</si>
  <si>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</si>
  <si>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</si>
  <si>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</si>
  <si>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</si>
  <si>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</si>
  <si>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</si>
  <si>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</si>
  <si>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</si>
  <si>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</si>
  <si>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</si>
  <si>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Забезпечення проведення капітальних ремонтів в закладах охорони здоров`я міста</t>
  </si>
  <si>
    <t>УСЬОГО</t>
  </si>
  <si>
    <t>Усього</t>
  </si>
  <si>
    <t>затрат</t>
  </si>
  <si>
    <t/>
  </si>
  <si>
    <t>од.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</si>
  <si>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</si>
  <si>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</si>
  <si>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продукту</t>
  </si>
  <si>
    <t>осіб</t>
  </si>
  <si>
    <t>Розрахунки до кошторису</t>
  </si>
  <si>
    <t>ефективності</t>
  </si>
  <si>
    <t>Розрахунок</t>
  </si>
  <si>
    <t>якості</t>
  </si>
  <si>
    <t>відс.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</si>
  <si>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</si>
  <si>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</si>
  <si>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</si>
  <si>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Костянтин Мурашко</t>
  </si>
  <si>
    <t>місцевого бюджету на 2020  рік</t>
  </si>
  <si>
    <t>Управління охорони здоров'я виконкому Криворізької міської ради</t>
  </si>
  <si>
    <t>0710000</t>
  </si>
  <si>
    <t xml:space="preserve">  </t>
  </si>
  <si>
    <t>0763</t>
  </si>
  <si>
    <t>Забезпечення зниження показника летальності від ішемічної хвороби серця, від гострого інфаркту міокарда</t>
  </si>
  <si>
    <t>Забезпечення зниження показника летальності від ішемічного інсульту та інфаркту мозку</t>
  </si>
  <si>
    <t>Забезпечення сплати судових зборів з метою подання позовних заяв до судових інстанцій</t>
  </si>
  <si>
    <t>Проведення видатків для забезпечення зниження показника летальності від ішемічної хвороби серця, від гострого інфаркту міокарда</t>
  </si>
  <si>
    <t>Проведення видатків для забезпечення зниження показника летальності від ішемічного інсульту та інфаркту мозку</t>
  </si>
  <si>
    <t>Виготовлення проектно - кошторисної документації та проведення капітального ремонту в закладах охорони здоров'я міста</t>
  </si>
  <si>
    <t>Проведення видатків щодо сплати судового збору за подання позовів до судових інстанцій</t>
  </si>
  <si>
    <t>Міська комплексна програма "СТОП-інфаркт" на 2016-2021 роки</t>
  </si>
  <si>
    <t>Обсяг видатків, які заплановано направити на зниження показника летальності від ішемічної хвороби серця, від гострого інфаркту міокарда</t>
  </si>
  <si>
    <t>Обсяг видатків, які заплановано направити зниження показника летальності від ішемічного інсульту та інфаркту мозку</t>
  </si>
  <si>
    <t>Обсяг видатків на виготовлення проектно - кошторисної документації та  проведення капітального ремонту в закладах охорони здоров`я міста</t>
  </si>
  <si>
    <t>Обсяг видатків, які заплановано направити на оплату судового збору за подання позовів до судових інстанцій</t>
  </si>
  <si>
    <t>Кількість хворих, які потребують проведення процедури коронографії</t>
  </si>
  <si>
    <t>ф. 20</t>
  </si>
  <si>
    <t>Кількість хворих, які потребують проведення процедури стентування стентом без лікувального покриття</t>
  </si>
  <si>
    <t>Кількість хворих, які потребують проведення процедури стентування стентом з лікувальним покриттям</t>
  </si>
  <si>
    <t>Кількість хворих, які потребують прведення процедури стентування 1м стентом без лікувального покриття та 1м стентом з лікувальним покриттям</t>
  </si>
  <si>
    <t>Кількість хворих, які потребують проведення процедури з балонної ангіопластики</t>
  </si>
  <si>
    <t>Кількість хворих, яким планується провести лікування ішемічного інсульту з використанням тромболітиків (Актилізе)</t>
  </si>
  <si>
    <t>Кількість об`єктів, для яких планується виготовлення ПКД та проведення капітального ремонту</t>
  </si>
  <si>
    <t>Кількість позовних заяв, які будуть подані до судебних інстанцій</t>
  </si>
  <si>
    <t>Розрахунки до кошторисів</t>
  </si>
  <si>
    <t>Середні витрати на медикаменти та перев’язувальні матеріали  до і після процедур коронографії</t>
  </si>
  <si>
    <t>Середні витрати на проведення процедури коронарографії</t>
  </si>
  <si>
    <t>Середні витрати на проведення процедури стентування стентом без лікувального покриття</t>
  </si>
  <si>
    <t>Середні витрати на проведення процедури стентування стентом з лікувальним покриттям</t>
  </si>
  <si>
    <t>Середні витрати на проведення процедури стентування 1м стентом без лікувального покриття та 1м стентом з лікувальним покриттям</t>
  </si>
  <si>
    <t>Середні витрати на проведення процедури з балонної ангіопластики</t>
  </si>
  <si>
    <t>Середні витрати на лікарські засоби та вироби медичного призначення для проведення лікування ішемічного інсульту з використанням тромболітиків (Актилізе)</t>
  </si>
  <si>
    <t>Середня вартість виготовлення ПКД та проведення капітального ремонту одного об`єкта</t>
  </si>
  <si>
    <t>тис.грн.</t>
  </si>
  <si>
    <t>Середній розмір судового збору на 1ну позовну заяву</t>
  </si>
  <si>
    <t>Зниження показника летальності від  ішемічної хвороби серця та від гострого інфаркту міокарда</t>
  </si>
  <si>
    <t>Зниження показника летальності від ішемічного інсульту та інфаркту мозку</t>
  </si>
  <si>
    <t>Питома вага об`єтів, яким виготовлено ПКД та проведено капітальний ремонт від об`єктів, в яких заплановано</t>
  </si>
  <si>
    <t>Рівень освоєння коштів запланованих на оплату судового збору</t>
  </si>
  <si>
    <t>Зниження рівня захворюванності на серцево-судинні хвороби, інвалідності й смертності від їх ускладнень, покращення спеціалізованої комплексної профілактики, лікування серцево-судинних захворювань та підвищення якості життя населення міста. Забезпечення проведення інших заходів у галузі охорони здоров'я</t>
  </si>
  <si>
    <t>0712152</t>
  </si>
  <si>
    <t>Інші програми та заходи у сфері охорони здоров`я</t>
  </si>
  <si>
    <t>У зв'язку із несправністю ангіографічної установки у період з 15.03.2020 по 29.05.2020 проліковано меше осіб ніж планувалось та відповідно проведено менший обсяг видатків.</t>
  </si>
  <si>
    <t>Економія коштів.</t>
  </si>
  <si>
    <t>Економія коштів після проведення фактично виконаних робіт.</t>
  </si>
  <si>
    <t>Економія коштів після проведення оплати по фактично наданому рахунку.</t>
  </si>
  <si>
    <t>У зв'язку із несправністю ангіографічної установки у період з 15.03.2020 по 29.05.2020 проліковано меше осіб з гострим інфарктом міокарда ніж планувалось та відповідно проведено менший обсяг видатків.</t>
  </si>
  <si>
    <t>Економія коштів після розрахунків з підрядниками по факту виконаних робіт.</t>
  </si>
  <si>
    <t>У зв'язку із несправністю ангіографічної установки у період з 15.03.2020 по 29.05.2020 проліковано меше осіб з гострим інфарктом міокарда ніж планувалось</t>
  </si>
  <si>
    <t>Економія коштів після проведення оплати по фактично наданим рахункам.</t>
  </si>
  <si>
    <t>Начальник фінасово-економічного відділу управління охорони здоров`я виконкому Криворізької міської ради</t>
  </si>
  <si>
    <t>Альбіна Свірідонова</t>
  </si>
  <si>
    <t>У 2020 році в межах даної бюджетної програми було продовжено проведення видатків на виконання заходів міської комплексної програми „СТОП – інфаркт”  на 2016 – 2020 роки. Так у 2020 році відповідно до сучасних стандартів лікування було проведено процедури коронарографії 62 особам та стентування 51 особі. Також 3 особам проведено лікування ішемічного інсульту з використанням тромболітиків (Актилізе). Що дало змогу знизити показник летальності від ішемічної хвороби серця та від гострого інфаркту міокарда та  від ішемічного інсульту та інфаркту мозку на 0,2%.
У 2020 році  у КНП „Криворізька міська лікарня №9” КМР проведено капітальний ремонт приміщень, на що було направлено коштів у сумі 6 271 548 грн та встановлено ангіографічну системи Allura Xper FD10, яку було придбано у 2019 році.                                                                                                                                                                                                                                                                                   Також по даній бюджетній програмі було забезпечено проведення заходів щодо сплати судового збору за подання позовів до судових інстанцій на суму 20 335 грн про стягнення коштів.</t>
  </si>
  <si>
    <t>02012763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</si>
  <si>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</si>
  <si>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</si>
  <si>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</si>
  <si>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</si>
  <si>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2152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</si>
  <si>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</si>
  <si>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</si>
  <si>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</si>
  <si>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</si>
  <si>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04205100000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</si>
</sst>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4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5" fillId="0" borderId="0" xfId="0" applyFont="1" applyBorder="1" applyAlignment="1"/>
    <xf numFmtId="0" fontId="16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9" fillId="0" borderId="4" xfId="0" quotePrefix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6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17"/>
  <sheetViews>
    <sheetView tabSelected="1" topLeftCell="A2" zoomScale="55" zoomScaleNormal="55" workbookViewId="0">
      <selection activeCell="BE20" sqref="BE20:BL20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51" width="2.88671875" style="1" customWidth="1"/>
    <col min="52" max="55" width="3.33203125" style="1" customWidth="1"/>
    <col min="56" max="65" width="2.88671875" style="1" customWidth="1"/>
    <col min="66" max="69" width="3.33203125" style="1" customWidth="1"/>
    <col min="70" max="70" width="15.44140625" style="1" customWidth="1"/>
    <col min="71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77" ht="9" hidden="1" customHeight="1" x14ac:dyDescent="0.25"/>
    <row r="2" spans="1:77" ht="9" customHeight="1" x14ac:dyDescent="0.25">
      <c r="AO2" s="34" t="s">
        <v>52</v>
      </c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</row>
    <row r="3" spans="1:77" ht="9" customHeight="1" x14ac:dyDescent="0.25"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</row>
    <row r="4" spans="1:77" ht="15.75" customHeight="1" x14ac:dyDescent="0.25"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</row>
    <row r="5" spans="1:77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</row>
    <row r="6" spans="1:77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</row>
    <row r="7" spans="1:77" ht="9.75" hidden="1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</row>
    <row r="8" spans="1:77" ht="9.75" hidden="1" customHeight="1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</row>
    <row r="9" spans="1:77" ht="8.25" hidden="1" customHeight="1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</row>
    <row r="10" spans="1:77" ht="15.6" x14ac:dyDescent="0.25">
      <c r="A10" s="33" t="s">
        <v>20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</row>
    <row r="11" spans="1:77" ht="15.75" customHeight="1" x14ac:dyDescent="0.25">
      <c r="A11" s="33" t="s">
        <v>38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</row>
    <row r="12" spans="1:77" ht="15.75" customHeight="1" x14ac:dyDescent="0.25">
      <c r="A12" s="33" t="s">
        <v>77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</row>
    <row r="13" spans="1:77" ht="6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77" customFormat="1" ht="14.25" customHeight="1" x14ac:dyDescent="0.25">
      <c r="A14" s="21" t="s">
        <v>8</v>
      </c>
      <c r="B14" s="36" t="s">
        <v>73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22"/>
      <c r="N14" s="38" t="s">
        <v>74</v>
      </c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23"/>
      <c r="AU14" s="36" t="s">
        <v>132</v>
      </c>
      <c r="AV14" s="37"/>
      <c r="AW14" s="37"/>
      <c r="AX14" s="37"/>
      <c r="AY14" s="37"/>
      <c r="AZ14" s="37"/>
      <c r="BA14" s="37"/>
      <c r="BB14" s="37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</row>
    <row r="15" spans="1:77" customFormat="1" ht="24" customHeight="1" x14ac:dyDescent="0.25">
      <c r="A15" s="24"/>
      <c r="B15" s="40" t="s">
        <v>133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24"/>
      <c r="N15" s="41" t="s">
        <v>134</v>
      </c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24"/>
      <c r="AU15" s="40" t="s">
        <v>135</v>
      </c>
      <c r="AV15" s="40"/>
      <c r="AW15" s="40"/>
      <c r="AX15" s="40"/>
      <c r="AY15" s="40"/>
      <c r="AZ15" s="40"/>
      <c r="BA15" s="40"/>
      <c r="BB15" s="40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</row>
    <row r="16" spans="1:77" customFormat="1" x14ac:dyDescent="0.25">
      <c r="BE16" s="25"/>
      <c r="BF16" s="25"/>
      <c r="BG16" s="25"/>
      <c r="BH16" s="25"/>
      <c r="BI16" s="25"/>
      <c r="BJ16" s="25"/>
      <c r="BK16" s="25"/>
      <c r="BL16" s="25"/>
    </row>
    <row r="17" spans="1:79" customFormat="1" ht="13.8" customHeight="1" x14ac:dyDescent="0.25">
      <c r="A17" s="26" t="s">
        <v>36</v>
      </c>
      <c r="B17" s="36" t="s">
        <v>79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22"/>
      <c r="N17" s="38" t="s">
        <v>78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23"/>
      <c r="AU17" s="36" t="s">
        <v>132</v>
      </c>
      <c r="AV17" s="37"/>
      <c r="AW17" s="37"/>
      <c r="AX17" s="37"/>
      <c r="AY17" s="37"/>
      <c r="AZ17" s="37"/>
      <c r="BA17" s="37"/>
      <c r="BB17" s="37"/>
      <c r="BC17" s="27"/>
      <c r="BD17" s="27"/>
      <c r="BE17" s="27"/>
      <c r="BF17" s="27"/>
      <c r="BG17" s="27"/>
      <c r="BH17" s="27"/>
      <c r="BI17" s="27"/>
      <c r="BJ17" s="27"/>
      <c r="BK17" s="27"/>
      <c r="BL17" s="28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ht="24" customHeight="1" x14ac:dyDescent="0.25">
      <c r="A18" s="30"/>
      <c r="B18" s="40" t="s">
        <v>133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24"/>
      <c r="N18" s="41" t="s">
        <v>136</v>
      </c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24"/>
      <c r="AU18" s="40" t="s">
        <v>135</v>
      </c>
      <c r="AV18" s="40"/>
      <c r="AW18" s="40"/>
      <c r="AX18" s="40"/>
      <c r="AY18" s="40"/>
      <c r="AZ18" s="40"/>
      <c r="BA18" s="40"/>
      <c r="BB18" s="40"/>
      <c r="BC18" s="31"/>
      <c r="BD18" s="31"/>
      <c r="BE18" s="31"/>
      <c r="BF18" s="31"/>
      <c r="BG18" s="31"/>
      <c r="BH18" s="31"/>
      <c r="BI18" s="31"/>
      <c r="BJ18" s="31"/>
      <c r="BK18" s="32"/>
      <c r="BL18" s="31"/>
      <c r="BM18" s="29"/>
      <c r="BN18" s="29"/>
      <c r="BO18" s="29"/>
      <c r="BP18" s="31"/>
      <c r="BQ18" s="31"/>
      <c r="BR18" s="31"/>
      <c r="BS18" s="31"/>
      <c r="BT18" s="31"/>
      <c r="BU18" s="31"/>
      <c r="BV18" s="31"/>
      <c r="BW18" s="31"/>
    </row>
    <row r="19" spans="1:79" customFormat="1" x14ac:dyDescent="0.25"/>
    <row r="20" spans="1:79" customFormat="1" ht="14.25" customHeight="1" x14ac:dyDescent="0.25">
      <c r="A20" s="21" t="s">
        <v>37</v>
      </c>
      <c r="B20" s="36" t="s">
        <v>119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N20" s="36" t="s">
        <v>137</v>
      </c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27"/>
      <c r="AA20" s="36" t="s">
        <v>81</v>
      </c>
      <c r="AB20" s="37"/>
      <c r="AC20" s="37"/>
      <c r="AD20" s="37"/>
      <c r="AE20" s="37"/>
      <c r="AF20" s="37"/>
      <c r="AG20" s="37"/>
      <c r="AH20" s="37"/>
      <c r="AI20" s="37"/>
      <c r="AJ20" s="27"/>
      <c r="AK20" s="42" t="s">
        <v>120</v>
      </c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27"/>
      <c r="BE20" s="36" t="s">
        <v>142</v>
      </c>
      <c r="BF20" s="36"/>
      <c r="BG20" s="36"/>
      <c r="BH20" s="36"/>
      <c r="BI20" s="36"/>
      <c r="BJ20" s="36"/>
      <c r="BK20" s="36"/>
      <c r="BL20" s="36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customFormat="1" ht="25.5" customHeight="1" x14ac:dyDescent="0.25">
      <c r="B21" s="40" t="s">
        <v>133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N21" s="40" t="s">
        <v>138</v>
      </c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31"/>
      <c r="AA21" s="56" t="s">
        <v>139</v>
      </c>
      <c r="AB21" s="56"/>
      <c r="AC21" s="56"/>
      <c r="AD21" s="56"/>
      <c r="AE21" s="56"/>
      <c r="AF21" s="56"/>
      <c r="AG21" s="56"/>
      <c r="AH21" s="56"/>
      <c r="AI21" s="56"/>
      <c r="AJ21" s="31"/>
      <c r="AK21" s="57" t="s">
        <v>140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31"/>
      <c r="BE21" s="40" t="s">
        <v>141</v>
      </c>
      <c r="BF21" s="40"/>
      <c r="BG21" s="40"/>
      <c r="BH21" s="40"/>
      <c r="BI21" s="40"/>
      <c r="BJ21" s="40"/>
      <c r="BK21" s="40"/>
      <c r="BL21" s="40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</row>
    <row r="23" spans="1:79" ht="15.75" customHeight="1" x14ac:dyDescent="0.25">
      <c r="A23" s="54" t="s">
        <v>43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</row>
    <row r="24" spans="1:79" ht="27.75" customHeight="1" x14ac:dyDescent="0.25">
      <c r="A24" s="55" t="s">
        <v>3</v>
      </c>
      <c r="B24" s="55"/>
      <c r="C24" s="55"/>
      <c r="D24" s="55"/>
      <c r="E24" s="55"/>
      <c r="F24" s="55"/>
      <c r="G24" s="44" t="s">
        <v>41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6"/>
    </row>
    <row r="25" spans="1:79" ht="15.6" x14ac:dyDescent="0.25">
      <c r="A25" s="43">
        <v>1</v>
      </c>
      <c r="B25" s="43"/>
      <c r="C25" s="43"/>
      <c r="D25" s="43"/>
      <c r="E25" s="43"/>
      <c r="F25" s="43"/>
      <c r="G25" s="44">
        <v>2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6"/>
    </row>
    <row r="26" spans="1:79" ht="10.5" hidden="1" customHeight="1" x14ac:dyDescent="0.25">
      <c r="A26" s="47" t="s">
        <v>39</v>
      </c>
      <c r="B26" s="47"/>
      <c r="C26" s="47"/>
      <c r="D26" s="47"/>
      <c r="E26" s="47"/>
      <c r="F26" s="47"/>
      <c r="G26" s="48" t="s">
        <v>16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50"/>
      <c r="CA26" s="1" t="s">
        <v>55</v>
      </c>
    </row>
    <row r="27" spans="1:79" ht="13.2" customHeight="1" x14ac:dyDescent="0.25">
      <c r="A27" s="47">
        <v>1</v>
      </c>
      <c r="B27" s="47"/>
      <c r="C27" s="47"/>
      <c r="D27" s="47"/>
      <c r="E27" s="47"/>
      <c r="F27" s="47"/>
      <c r="G27" s="51" t="s">
        <v>57</v>
      </c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3"/>
      <c r="CA27" s="1" t="s">
        <v>53</v>
      </c>
    </row>
    <row r="28" spans="1:79" ht="12.7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" customHeight="1" x14ac:dyDescent="0.25">
      <c r="A29" s="54" t="s">
        <v>44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</row>
    <row r="30" spans="1:79" ht="31.2" customHeight="1" x14ac:dyDescent="0.25">
      <c r="A30" s="59" t="s">
        <v>118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</row>
    <row r="31" spans="1:79" ht="12.75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 x14ac:dyDescent="0.25">
      <c r="A32" s="54" t="s">
        <v>45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</row>
    <row r="33" spans="1:79" ht="27.75" customHeight="1" x14ac:dyDescent="0.25">
      <c r="A33" s="55" t="s">
        <v>3</v>
      </c>
      <c r="B33" s="55"/>
      <c r="C33" s="55"/>
      <c r="D33" s="55"/>
      <c r="E33" s="55"/>
      <c r="F33" s="55"/>
      <c r="G33" s="44" t="s">
        <v>42</v>
      </c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6"/>
    </row>
    <row r="34" spans="1:79" ht="15.6" x14ac:dyDescent="0.25">
      <c r="A34" s="43">
        <v>1</v>
      </c>
      <c r="B34" s="43"/>
      <c r="C34" s="43"/>
      <c r="D34" s="43"/>
      <c r="E34" s="43"/>
      <c r="F34" s="43"/>
      <c r="G34" s="44">
        <v>2</v>
      </c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6"/>
    </row>
    <row r="35" spans="1:79" ht="10.5" hidden="1" customHeight="1" x14ac:dyDescent="0.25">
      <c r="A35" s="47" t="s">
        <v>15</v>
      </c>
      <c r="B35" s="47"/>
      <c r="C35" s="47"/>
      <c r="D35" s="47"/>
      <c r="E35" s="47"/>
      <c r="F35" s="47"/>
      <c r="G35" s="48" t="s">
        <v>16</v>
      </c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50"/>
      <c r="CA35" s="1" t="s">
        <v>56</v>
      </c>
    </row>
    <row r="36" spans="1:79" ht="13.2" customHeight="1" x14ac:dyDescent="0.25">
      <c r="A36" s="47">
        <v>1</v>
      </c>
      <c r="B36" s="47"/>
      <c r="C36" s="47"/>
      <c r="D36" s="47"/>
      <c r="E36" s="47"/>
      <c r="F36" s="47"/>
      <c r="G36" s="51" t="s">
        <v>82</v>
      </c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3"/>
      <c r="CA36" s="1" t="s">
        <v>54</v>
      </c>
    </row>
    <row r="37" spans="1:79" ht="13.2" customHeight="1" x14ac:dyDescent="0.25">
      <c r="A37" s="47">
        <v>2</v>
      </c>
      <c r="B37" s="47"/>
      <c r="C37" s="47"/>
      <c r="D37" s="47"/>
      <c r="E37" s="47"/>
      <c r="F37" s="47"/>
      <c r="G37" s="51" t="s">
        <v>58</v>
      </c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3"/>
    </row>
    <row r="38" spans="1:79" ht="13.2" customHeight="1" x14ac:dyDescent="0.25">
      <c r="A38" s="47">
        <v>3</v>
      </c>
      <c r="B38" s="47"/>
      <c r="C38" s="47"/>
      <c r="D38" s="47"/>
      <c r="E38" s="47"/>
      <c r="F38" s="47"/>
      <c r="G38" s="51" t="s">
        <v>83</v>
      </c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3"/>
    </row>
    <row r="39" spans="1:79" ht="13.2" customHeight="1" x14ac:dyDescent="0.25">
      <c r="A39" s="47">
        <v>4</v>
      </c>
      <c r="B39" s="47"/>
      <c r="C39" s="47"/>
      <c r="D39" s="47"/>
      <c r="E39" s="47"/>
      <c r="F39" s="47"/>
      <c r="G39" s="51" t="s">
        <v>84</v>
      </c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3"/>
    </row>
    <row r="41" spans="1:79" ht="15.75" customHeight="1" x14ac:dyDescent="0.25">
      <c r="A41" s="54" t="s">
        <v>46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</row>
    <row r="42" spans="1:79" ht="15" customHeight="1" x14ac:dyDescent="0.25">
      <c r="A42" s="58" t="s">
        <v>80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</row>
    <row r="43" spans="1:79" ht="48" customHeight="1" x14ac:dyDescent="0.25">
      <c r="A43" s="43" t="s">
        <v>3</v>
      </c>
      <c r="B43" s="43"/>
      <c r="C43" s="43" t="s">
        <v>30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 t="s">
        <v>27</v>
      </c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 t="s">
        <v>49</v>
      </c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 t="s">
        <v>0</v>
      </c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79" ht="29.1" customHeight="1" x14ac:dyDescent="0.25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 t="s">
        <v>2</v>
      </c>
      <c r="AB44" s="43"/>
      <c r="AC44" s="43"/>
      <c r="AD44" s="43"/>
      <c r="AE44" s="43"/>
      <c r="AF44" s="43" t="s">
        <v>1</v>
      </c>
      <c r="AG44" s="43"/>
      <c r="AH44" s="43"/>
      <c r="AI44" s="43"/>
      <c r="AJ44" s="43"/>
      <c r="AK44" s="43" t="s">
        <v>28</v>
      </c>
      <c r="AL44" s="43"/>
      <c r="AM44" s="43"/>
      <c r="AN44" s="43"/>
      <c r="AO44" s="43"/>
      <c r="AP44" s="43" t="s">
        <v>2</v>
      </c>
      <c r="AQ44" s="43"/>
      <c r="AR44" s="43"/>
      <c r="AS44" s="43"/>
      <c r="AT44" s="43"/>
      <c r="AU44" s="43" t="s">
        <v>1</v>
      </c>
      <c r="AV44" s="43"/>
      <c r="AW44" s="43"/>
      <c r="AX44" s="43"/>
      <c r="AY44" s="43"/>
      <c r="AZ44" s="43" t="s">
        <v>28</v>
      </c>
      <c r="BA44" s="43"/>
      <c r="BB44" s="43"/>
      <c r="BC44" s="43"/>
      <c r="BD44" s="43" t="s">
        <v>2</v>
      </c>
      <c r="BE44" s="43"/>
      <c r="BF44" s="43"/>
      <c r="BG44" s="43"/>
      <c r="BH44" s="43"/>
      <c r="BI44" s="43" t="s">
        <v>1</v>
      </c>
      <c r="BJ44" s="43"/>
      <c r="BK44" s="43"/>
      <c r="BL44" s="43"/>
      <c r="BM44" s="43"/>
      <c r="BN44" s="43" t="s">
        <v>29</v>
      </c>
      <c r="BO44" s="43"/>
      <c r="BP44" s="43"/>
      <c r="BQ44" s="43"/>
    </row>
    <row r="45" spans="1:79" ht="15.9" customHeight="1" x14ac:dyDescent="0.25">
      <c r="A45" s="64">
        <v>1</v>
      </c>
      <c r="B45" s="64"/>
      <c r="C45" s="64">
        <v>2</v>
      </c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5">
        <v>3</v>
      </c>
      <c r="AB45" s="66"/>
      <c r="AC45" s="66"/>
      <c r="AD45" s="66"/>
      <c r="AE45" s="67"/>
      <c r="AF45" s="65">
        <v>4</v>
      </c>
      <c r="AG45" s="66"/>
      <c r="AH45" s="66"/>
      <c r="AI45" s="66"/>
      <c r="AJ45" s="67"/>
      <c r="AK45" s="65">
        <v>5</v>
      </c>
      <c r="AL45" s="66"/>
      <c r="AM45" s="66"/>
      <c r="AN45" s="66"/>
      <c r="AO45" s="67"/>
      <c r="AP45" s="65">
        <v>6</v>
      </c>
      <c r="AQ45" s="66"/>
      <c r="AR45" s="66"/>
      <c r="AS45" s="66"/>
      <c r="AT45" s="67"/>
      <c r="AU45" s="65">
        <v>7</v>
      </c>
      <c r="AV45" s="66"/>
      <c r="AW45" s="66"/>
      <c r="AX45" s="66"/>
      <c r="AY45" s="67"/>
      <c r="AZ45" s="65">
        <v>8</v>
      </c>
      <c r="BA45" s="66"/>
      <c r="BB45" s="66"/>
      <c r="BC45" s="67"/>
      <c r="BD45" s="65">
        <v>9</v>
      </c>
      <c r="BE45" s="66"/>
      <c r="BF45" s="66"/>
      <c r="BG45" s="66"/>
      <c r="BH45" s="67"/>
      <c r="BI45" s="64">
        <v>10</v>
      </c>
      <c r="BJ45" s="64"/>
      <c r="BK45" s="64"/>
      <c r="BL45" s="64"/>
      <c r="BM45" s="64"/>
      <c r="BN45" s="64">
        <v>11</v>
      </c>
      <c r="BO45" s="64"/>
      <c r="BP45" s="64"/>
      <c r="BQ45" s="64"/>
    </row>
    <row r="46" spans="1:79" ht="15.75" hidden="1" customHeight="1" x14ac:dyDescent="0.25">
      <c r="A46" s="47" t="s">
        <v>15</v>
      </c>
      <c r="B46" s="47"/>
      <c r="C46" s="60" t="s">
        <v>16</v>
      </c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2" t="s">
        <v>12</v>
      </c>
      <c r="AB46" s="62"/>
      <c r="AC46" s="62"/>
      <c r="AD46" s="62"/>
      <c r="AE46" s="62"/>
      <c r="AF46" s="62" t="s">
        <v>11</v>
      </c>
      <c r="AG46" s="62"/>
      <c r="AH46" s="62"/>
      <c r="AI46" s="62"/>
      <c r="AJ46" s="62"/>
      <c r="AK46" s="63" t="s">
        <v>18</v>
      </c>
      <c r="AL46" s="63"/>
      <c r="AM46" s="63"/>
      <c r="AN46" s="63"/>
      <c r="AO46" s="63"/>
      <c r="AP46" s="62" t="s">
        <v>13</v>
      </c>
      <c r="AQ46" s="62"/>
      <c r="AR46" s="62"/>
      <c r="AS46" s="62"/>
      <c r="AT46" s="62"/>
      <c r="AU46" s="62" t="s">
        <v>14</v>
      </c>
      <c r="AV46" s="62"/>
      <c r="AW46" s="62"/>
      <c r="AX46" s="62"/>
      <c r="AY46" s="62"/>
      <c r="AZ46" s="63" t="s">
        <v>18</v>
      </c>
      <c r="BA46" s="63"/>
      <c r="BB46" s="63"/>
      <c r="BC46" s="63"/>
      <c r="BD46" s="68" t="s">
        <v>34</v>
      </c>
      <c r="BE46" s="68"/>
      <c r="BF46" s="68"/>
      <c r="BG46" s="68"/>
      <c r="BH46" s="68"/>
      <c r="BI46" s="68" t="s">
        <v>34</v>
      </c>
      <c r="BJ46" s="68"/>
      <c r="BK46" s="68"/>
      <c r="BL46" s="68"/>
      <c r="BM46" s="68"/>
      <c r="BN46" s="69" t="s">
        <v>18</v>
      </c>
      <c r="BO46" s="69"/>
      <c r="BP46" s="69"/>
      <c r="BQ46" s="69"/>
      <c r="CA46" s="1" t="s">
        <v>21</v>
      </c>
    </row>
    <row r="47" spans="1:79" ht="46.8" customHeight="1" x14ac:dyDescent="0.25">
      <c r="A47" s="43">
        <v>1</v>
      </c>
      <c r="B47" s="43"/>
      <c r="C47" s="71" t="s">
        <v>85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3"/>
      <c r="AA47" s="70">
        <v>9343759</v>
      </c>
      <c r="AB47" s="70"/>
      <c r="AC47" s="70"/>
      <c r="AD47" s="70"/>
      <c r="AE47" s="70"/>
      <c r="AF47" s="70">
        <v>0</v>
      </c>
      <c r="AG47" s="70"/>
      <c r="AH47" s="70"/>
      <c r="AI47" s="70"/>
      <c r="AJ47" s="70"/>
      <c r="AK47" s="70">
        <f>AA47+AF47</f>
        <v>9343759</v>
      </c>
      <c r="AL47" s="70"/>
      <c r="AM47" s="70"/>
      <c r="AN47" s="70"/>
      <c r="AO47" s="70"/>
      <c r="AP47" s="70">
        <v>8866649</v>
      </c>
      <c r="AQ47" s="70"/>
      <c r="AR47" s="70"/>
      <c r="AS47" s="70"/>
      <c r="AT47" s="70"/>
      <c r="AU47" s="70">
        <v>0</v>
      </c>
      <c r="AV47" s="70"/>
      <c r="AW47" s="70"/>
      <c r="AX47" s="70"/>
      <c r="AY47" s="70"/>
      <c r="AZ47" s="70">
        <f>AP47+AU47</f>
        <v>8866649</v>
      </c>
      <c r="BA47" s="70"/>
      <c r="BB47" s="70"/>
      <c r="BC47" s="70"/>
      <c r="BD47" s="70">
        <f>AP47-AA47</f>
        <v>-477110</v>
      </c>
      <c r="BE47" s="70"/>
      <c r="BF47" s="70"/>
      <c r="BG47" s="70"/>
      <c r="BH47" s="70"/>
      <c r="BI47" s="70">
        <f>AU47-AF47</f>
        <v>0</v>
      </c>
      <c r="BJ47" s="70"/>
      <c r="BK47" s="70"/>
      <c r="BL47" s="70"/>
      <c r="BM47" s="70"/>
      <c r="BN47" s="70">
        <f>BD47+BI47</f>
        <v>-477110</v>
      </c>
      <c r="BO47" s="70"/>
      <c r="BP47" s="70"/>
      <c r="BQ47" s="70"/>
      <c r="CA47" s="1" t="s">
        <v>22</v>
      </c>
    </row>
    <row r="48" spans="1:79" ht="25.2" customHeight="1" x14ac:dyDescent="0.25">
      <c r="A48" s="74"/>
      <c r="B48" s="75"/>
      <c r="C48" s="71" t="s">
        <v>121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7"/>
    </row>
    <row r="49" spans="1:79" ht="31.2" customHeight="1" x14ac:dyDescent="0.25">
      <c r="A49" s="43">
        <v>2</v>
      </c>
      <c r="B49" s="43"/>
      <c r="C49" s="71" t="s">
        <v>86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3"/>
      <c r="AA49" s="70">
        <v>41300</v>
      </c>
      <c r="AB49" s="70"/>
      <c r="AC49" s="70"/>
      <c r="AD49" s="70"/>
      <c r="AE49" s="70"/>
      <c r="AF49" s="70">
        <v>0</v>
      </c>
      <c r="AG49" s="70"/>
      <c r="AH49" s="70"/>
      <c r="AI49" s="70"/>
      <c r="AJ49" s="70"/>
      <c r="AK49" s="70">
        <f>AA49+AF49</f>
        <v>41300</v>
      </c>
      <c r="AL49" s="70"/>
      <c r="AM49" s="70"/>
      <c r="AN49" s="70"/>
      <c r="AO49" s="70"/>
      <c r="AP49" s="70">
        <v>41255</v>
      </c>
      <c r="AQ49" s="70"/>
      <c r="AR49" s="70"/>
      <c r="AS49" s="70"/>
      <c r="AT49" s="70"/>
      <c r="AU49" s="70">
        <v>0</v>
      </c>
      <c r="AV49" s="70"/>
      <c r="AW49" s="70"/>
      <c r="AX49" s="70"/>
      <c r="AY49" s="70"/>
      <c r="AZ49" s="70">
        <f>AP49+AU49</f>
        <v>41255</v>
      </c>
      <c r="BA49" s="70"/>
      <c r="BB49" s="70"/>
      <c r="BC49" s="70"/>
      <c r="BD49" s="70">
        <f>AP49-AA49</f>
        <v>-45</v>
      </c>
      <c r="BE49" s="70"/>
      <c r="BF49" s="70"/>
      <c r="BG49" s="70"/>
      <c r="BH49" s="70"/>
      <c r="BI49" s="70">
        <f>AU49-AF49</f>
        <v>0</v>
      </c>
      <c r="BJ49" s="70"/>
      <c r="BK49" s="70"/>
      <c r="BL49" s="70"/>
      <c r="BM49" s="70"/>
      <c r="BN49" s="70">
        <f>BD49+BI49</f>
        <v>-45</v>
      </c>
      <c r="BO49" s="70"/>
      <c r="BP49" s="70"/>
      <c r="BQ49" s="70"/>
    </row>
    <row r="50" spans="1:79" ht="22.8" customHeight="1" x14ac:dyDescent="0.25">
      <c r="A50" s="74"/>
      <c r="B50" s="75"/>
      <c r="C50" s="71" t="s">
        <v>122</v>
      </c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7"/>
    </row>
    <row r="51" spans="1:79" ht="31.2" customHeight="1" x14ac:dyDescent="0.25">
      <c r="A51" s="43">
        <v>3</v>
      </c>
      <c r="B51" s="43"/>
      <c r="C51" s="71" t="s">
        <v>87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3"/>
      <c r="AA51" s="70">
        <v>0</v>
      </c>
      <c r="AB51" s="70"/>
      <c r="AC51" s="70"/>
      <c r="AD51" s="70"/>
      <c r="AE51" s="70"/>
      <c r="AF51" s="70">
        <v>6456241</v>
      </c>
      <c r="AG51" s="70"/>
      <c r="AH51" s="70"/>
      <c r="AI51" s="70"/>
      <c r="AJ51" s="70"/>
      <c r="AK51" s="70">
        <f>AA51+AF51</f>
        <v>6456241</v>
      </c>
      <c r="AL51" s="70"/>
      <c r="AM51" s="70"/>
      <c r="AN51" s="70"/>
      <c r="AO51" s="70"/>
      <c r="AP51" s="70">
        <v>0</v>
      </c>
      <c r="AQ51" s="70"/>
      <c r="AR51" s="70"/>
      <c r="AS51" s="70"/>
      <c r="AT51" s="70"/>
      <c r="AU51" s="70">
        <v>6271548</v>
      </c>
      <c r="AV51" s="70"/>
      <c r="AW51" s="70"/>
      <c r="AX51" s="70"/>
      <c r="AY51" s="70"/>
      <c r="AZ51" s="70">
        <f>AP51+AU51</f>
        <v>6271548</v>
      </c>
      <c r="BA51" s="70"/>
      <c r="BB51" s="70"/>
      <c r="BC51" s="70"/>
      <c r="BD51" s="70">
        <f>AP51-AA51</f>
        <v>0</v>
      </c>
      <c r="BE51" s="70"/>
      <c r="BF51" s="70"/>
      <c r="BG51" s="70"/>
      <c r="BH51" s="70"/>
      <c r="BI51" s="70">
        <f>AU51-AF51</f>
        <v>-184693</v>
      </c>
      <c r="BJ51" s="70"/>
      <c r="BK51" s="70"/>
      <c r="BL51" s="70"/>
      <c r="BM51" s="70"/>
      <c r="BN51" s="70">
        <f>BD51+BI51</f>
        <v>-184693</v>
      </c>
      <c r="BO51" s="70"/>
      <c r="BP51" s="70"/>
      <c r="BQ51" s="70"/>
    </row>
    <row r="52" spans="1:79" ht="22.8" customHeight="1" x14ac:dyDescent="0.25">
      <c r="A52" s="74"/>
      <c r="B52" s="75"/>
      <c r="C52" s="71" t="s">
        <v>123</v>
      </c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7"/>
    </row>
    <row r="53" spans="1:79" ht="31.2" customHeight="1" x14ac:dyDescent="0.25">
      <c r="A53" s="43">
        <v>4</v>
      </c>
      <c r="B53" s="43"/>
      <c r="C53" s="71" t="s">
        <v>88</v>
      </c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3"/>
      <c r="AA53" s="70">
        <v>42772</v>
      </c>
      <c r="AB53" s="70"/>
      <c r="AC53" s="70"/>
      <c r="AD53" s="70"/>
      <c r="AE53" s="70"/>
      <c r="AF53" s="70">
        <v>0</v>
      </c>
      <c r="AG53" s="70"/>
      <c r="AH53" s="70"/>
      <c r="AI53" s="70"/>
      <c r="AJ53" s="70"/>
      <c r="AK53" s="70">
        <f>AA53+AF53</f>
        <v>42772</v>
      </c>
      <c r="AL53" s="70"/>
      <c r="AM53" s="70"/>
      <c r="AN53" s="70"/>
      <c r="AO53" s="70"/>
      <c r="AP53" s="70">
        <v>40669</v>
      </c>
      <c r="AQ53" s="70"/>
      <c r="AR53" s="70"/>
      <c r="AS53" s="70"/>
      <c r="AT53" s="70"/>
      <c r="AU53" s="70">
        <v>0</v>
      </c>
      <c r="AV53" s="70"/>
      <c r="AW53" s="70"/>
      <c r="AX53" s="70"/>
      <c r="AY53" s="70"/>
      <c r="AZ53" s="70">
        <f>AP53+AU53</f>
        <v>40669</v>
      </c>
      <c r="BA53" s="70"/>
      <c r="BB53" s="70"/>
      <c r="BC53" s="70"/>
      <c r="BD53" s="70">
        <f>AP53-AA53</f>
        <v>-2103</v>
      </c>
      <c r="BE53" s="70"/>
      <c r="BF53" s="70"/>
      <c r="BG53" s="70"/>
      <c r="BH53" s="70"/>
      <c r="BI53" s="70">
        <f>AU53-AF53</f>
        <v>0</v>
      </c>
      <c r="BJ53" s="70"/>
      <c r="BK53" s="70"/>
      <c r="BL53" s="70"/>
      <c r="BM53" s="70"/>
      <c r="BN53" s="70">
        <f>BD53+BI53</f>
        <v>-2103</v>
      </c>
      <c r="BO53" s="70"/>
      <c r="BP53" s="70"/>
      <c r="BQ53" s="70"/>
    </row>
    <row r="54" spans="1:79" ht="22.8" customHeight="1" x14ac:dyDescent="0.25">
      <c r="A54" s="74"/>
      <c r="B54" s="75"/>
      <c r="C54" s="71" t="s">
        <v>124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7"/>
    </row>
    <row r="55" spans="1:79" s="17" customFormat="1" ht="15.6" x14ac:dyDescent="0.25">
      <c r="A55" s="102"/>
      <c r="B55" s="102"/>
      <c r="C55" s="113" t="s">
        <v>59</v>
      </c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7"/>
      <c r="AA55" s="112">
        <v>9427831</v>
      </c>
      <c r="AB55" s="112"/>
      <c r="AC55" s="112"/>
      <c r="AD55" s="112"/>
      <c r="AE55" s="112"/>
      <c r="AF55" s="112">
        <v>6456241</v>
      </c>
      <c r="AG55" s="112"/>
      <c r="AH55" s="112"/>
      <c r="AI55" s="112"/>
      <c r="AJ55" s="112"/>
      <c r="AK55" s="112">
        <f>AA55+AF55</f>
        <v>15884072</v>
      </c>
      <c r="AL55" s="112"/>
      <c r="AM55" s="112"/>
      <c r="AN55" s="112"/>
      <c r="AO55" s="112"/>
      <c r="AP55" s="112">
        <v>8948573</v>
      </c>
      <c r="AQ55" s="112"/>
      <c r="AR55" s="112"/>
      <c r="AS55" s="112"/>
      <c r="AT55" s="112"/>
      <c r="AU55" s="112">
        <v>6271548</v>
      </c>
      <c r="AV55" s="112"/>
      <c r="AW55" s="112"/>
      <c r="AX55" s="112"/>
      <c r="AY55" s="112"/>
      <c r="AZ55" s="112">
        <f>AP55+AU55</f>
        <v>15220121</v>
      </c>
      <c r="BA55" s="112"/>
      <c r="BB55" s="112"/>
      <c r="BC55" s="112"/>
      <c r="BD55" s="112">
        <f>AP55-AA55</f>
        <v>-479258</v>
      </c>
      <c r="BE55" s="112"/>
      <c r="BF55" s="112"/>
      <c r="BG55" s="112"/>
      <c r="BH55" s="112"/>
      <c r="BI55" s="112">
        <f>AU55-AF55</f>
        <v>-184693</v>
      </c>
      <c r="BJ55" s="112"/>
      <c r="BK55" s="112"/>
      <c r="BL55" s="112"/>
      <c r="BM55" s="112"/>
      <c r="BN55" s="112">
        <f>BD55+BI55</f>
        <v>-663951</v>
      </c>
      <c r="BO55" s="112"/>
      <c r="BP55" s="112"/>
      <c r="BQ55" s="112"/>
    </row>
    <row r="57" spans="1:79" ht="15.75" customHeight="1" x14ac:dyDescent="0.25">
      <c r="A57" s="54" t="s">
        <v>47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</row>
    <row r="58" spans="1:79" ht="15" customHeight="1" x14ac:dyDescent="0.25">
      <c r="A58" s="58" t="s">
        <v>80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</row>
    <row r="59" spans="1:79" ht="28.5" customHeight="1" x14ac:dyDescent="0.25">
      <c r="A59" s="43" t="s">
        <v>31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 t="s">
        <v>27</v>
      </c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 t="s">
        <v>49</v>
      </c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 t="s">
        <v>0</v>
      </c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2"/>
      <c r="BN59" s="2"/>
      <c r="BO59" s="2"/>
      <c r="BP59" s="2"/>
      <c r="BQ59" s="2"/>
    </row>
    <row r="60" spans="1:79" ht="29.1" customHeight="1" x14ac:dyDescent="0.25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 t="s">
        <v>2</v>
      </c>
      <c r="R60" s="43"/>
      <c r="S60" s="43"/>
      <c r="T60" s="43"/>
      <c r="U60" s="43"/>
      <c r="V60" s="43" t="s">
        <v>1</v>
      </c>
      <c r="W60" s="43"/>
      <c r="X60" s="43"/>
      <c r="Y60" s="43"/>
      <c r="Z60" s="43"/>
      <c r="AA60" s="43" t="s">
        <v>28</v>
      </c>
      <c r="AB60" s="43"/>
      <c r="AC60" s="43"/>
      <c r="AD60" s="43"/>
      <c r="AE60" s="43"/>
      <c r="AF60" s="43"/>
      <c r="AG60" s="43" t="s">
        <v>2</v>
      </c>
      <c r="AH60" s="43"/>
      <c r="AI60" s="43"/>
      <c r="AJ60" s="43"/>
      <c r="AK60" s="43"/>
      <c r="AL60" s="43" t="s">
        <v>1</v>
      </c>
      <c r="AM60" s="43"/>
      <c r="AN60" s="43"/>
      <c r="AO60" s="43"/>
      <c r="AP60" s="43"/>
      <c r="AQ60" s="43" t="s">
        <v>28</v>
      </c>
      <c r="AR60" s="43"/>
      <c r="AS60" s="43"/>
      <c r="AT60" s="43"/>
      <c r="AU60" s="43"/>
      <c r="AV60" s="43"/>
      <c r="AW60" s="74" t="s">
        <v>2</v>
      </c>
      <c r="AX60" s="78"/>
      <c r="AY60" s="78"/>
      <c r="AZ60" s="78"/>
      <c r="BA60" s="75"/>
      <c r="BB60" s="74" t="s">
        <v>1</v>
      </c>
      <c r="BC60" s="78"/>
      <c r="BD60" s="78"/>
      <c r="BE60" s="78"/>
      <c r="BF60" s="75"/>
      <c r="BG60" s="43" t="s">
        <v>28</v>
      </c>
      <c r="BH60" s="43"/>
      <c r="BI60" s="43"/>
      <c r="BJ60" s="43"/>
      <c r="BK60" s="43"/>
      <c r="BL60" s="43"/>
      <c r="BM60" s="2"/>
      <c r="BN60" s="2"/>
      <c r="BO60" s="2"/>
      <c r="BP60" s="2"/>
      <c r="BQ60" s="2"/>
    </row>
    <row r="61" spans="1:79" ht="15.9" customHeight="1" x14ac:dyDescent="0.3">
      <c r="A61" s="43">
        <v>1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>
        <v>2</v>
      </c>
      <c r="R61" s="43"/>
      <c r="S61" s="43"/>
      <c r="T61" s="43"/>
      <c r="U61" s="43"/>
      <c r="V61" s="43">
        <v>3</v>
      </c>
      <c r="W61" s="43"/>
      <c r="X61" s="43"/>
      <c r="Y61" s="43"/>
      <c r="Z61" s="43"/>
      <c r="AA61" s="43">
        <v>4</v>
      </c>
      <c r="AB61" s="43"/>
      <c r="AC61" s="43"/>
      <c r="AD61" s="43"/>
      <c r="AE61" s="43"/>
      <c r="AF61" s="43"/>
      <c r="AG61" s="43">
        <v>5</v>
      </c>
      <c r="AH61" s="43"/>
      <c r="AI61" s="43"/>
      <c r="AJ61" s="43"/>
      <c r="AK61" s="43"/>
      <c r="AL61" s="43">
        <v>6</v>
      </c>
      <c r="AM61" s="43"/>
      <c r="AN61" s="43"/>
      <c r="AO61" s="43"/>
      <c r="AP61" s="43"/>
      <c r="AQ61" s="43">
        <v>7</v>
      </c>
      <c r="AR61" s="43"/>
      <c r="AS61" s="43"/>
      <c r="AT61" s="43"/>
      <c r="AU61" s="43"/>
      <c r="AV61" s="43"/>
      <c r="AW61" s="43">
        <v>8</v>
      </c>
      <c r="AX61" s="43"/>
      <c r="AY61" s="43"/>
      <c r="AZ61" s="43"/>
      <c r="BA61" s="43"/>
      <c r="BB61" s="79">
        <v>9</v>
      </c>
      <c r="BC61" s="79"/>
      <c r="BD61" s="79"/>
      <c r="BE61" s="79"/>
      <c r="BF61" s="79"/>
      <c r="BG61" s="79">
        <v>10</v>
      </c>
      <c r="BH61" s="79"/>
      <c r="BI61" s="79"/>
      <c r="BJ61" s="79"/>
      <c r="BK61" s="79"/>
      <c r="BL61" s="79"/>
      <c r="BM61" s="6"/>
      <c r="BN61" s="6"/>
      <c r="BO61" s="6"/>
      <c r="BP61" s="6"/>
      <c r="BQ61" s="6"/>
    </row>
    <row r="62" spans="1:79" ht="18" hidden="1" customHeight="1" x14ac:dyDescent="0.25">
      <c r="A62" s="80" t="s">
        <v>16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62" t="s">
        <v>12</v>
      </c>
      <c r="R62" s="62"/>
      <c r="S62" s="62"/>
      <c r="T62" s="62"/>
      <c r="U62" s="62"/>
      <c r="V62" s="62" t="s">
        <v>11</v>
      </c>
      <c r="W62" s="62"/>
      <c r="X62" s="62"/>
      <c r="Y62" s="62"/>
      <c r="Z62" s="62"/>
      <c r="AA62" s="63" t="s">
        <v>18</v>
      </c>
      <c r="AB62" s="69"/>
      <c r="AC62" s="69"/>
      <c r="AD62" s="69"/>
      <c r="AE62" s="69"/>
      <c r="AF62" s="69"/>
      <c r="AG62" s="62" t="s">
        <v>13</v>
      </c>
      <c r="AH62" s="62"/>
      <c r="AI62" s="62"/>
      <c r="AJ62" s="62"/>
      <c r="AK62" s="62"/>
      <c r="AL62" s="62" t="s">
        <v>14</v>
      </c>
      <c r="AM62" s="62"/>
      <c r="AN62" s="62"/>
      <c r="AO62" s="62"/>
      <c r="AP62" s="62"/>
      <c r="AQ62" s="63" t="s">
        <v>18</v>
      </c>
      <c r="AR62" s="69"/>
      <c r="AS62" s="69"/>
      <c r="AT62" s="69"/>
      <c r="AU62" s="69"/>
      <c r="AV62" s="69"/>
      <c r="AW62" s="81" t="s">
        <v>19</v>
      </c>
      <c r="AX62" s="82"/>
      <c r="AY62" s="82"/>
      <c r="AZ62" s="82"/>
      <c r="BA62" s="83"/>
      <c r="BB62" s="81" t="s">
        <v>19</v>
      </c>
      <c r="BC62" s="82"/>
      <c r="BD62" s="82"/>
      <c r="BE62" s="82"/>
      <c r="BF62" s="83"/>
      <c r="BG62" s="69" t="s">
        <v>18</v>
      </c>
      <c r="BH62" s="69"/>
      <c r="BI62" s="69"/>
      <c r="BJ62" s="69"/>
      <c r="BK62" s="69"/>
      <c r="BL62" s="69"/>
      <c r="BM62" s="7"/>
      <c r="BN62" s="7"/>
      <c r="BO62" s="7"/>
      <c r="BP62" s="7"/>
      <c r="BQ62" s="7"/>
      <c r="CA62" s="1" t="s">
        <v>23</v>
      </c>
    </row>
    <row r="63" spans="1:79" ht="31.2" customHeight="1" x14ac:dyDescent="0.25">
      <c r="A63" s="84" t="s">
        <v>89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3"/>
      <c r="Q63" s="85">
        <v>9385059</v>
      </c>
      <c r="R63" s="85"/>
      <c r="S63" s="85"/>
      <c r="T63" s="85"/>
      <c r="U63" s="85"/>
      <c r="V63" s="85">
        <v>6456241</v>
      </c>
      <c r="W63" s="85"/>
      <c r="X63" s="85"/>
      <c r="Y63" s="85"/>
      <c r="Z63" s="85"/>
      <c r="AA63" s="85">
        <f>Q63+V63</f>
        <v>15841300</v>
      </c>
      <c r="AB63" s="85"/>
      <c r="AC63" s="85"/>
      <c r="AD63" s="85"/>
      <c r="AE63" s="85"/>
      <c r="AF63" s="85"/>
      <c r="AG63" s="85">
        <v>8907904</v>
      </c>
      <c r="AH63" s="85"/>
      <c r="AI63" s="85"/>
      <c r="AJ63" s="85"/>
      <c r="AK63" s="85"/>
      <c r="AL63" s="85">
        <v>6271548</v>
      </c>
      <c r="AM63" s="85"/>
      <c r="AN63" s="85"/>
      <c r="AO63" s="85"/>
      <c r="AP63" s="85"/>
      <c r="AQ63" s="85">
        <f>AG63+AL63</f>
        <v>15179452</v>
      </c>
      <c r="AR63" s="85"/>
      <c r="AS63" s="85"/>
      <c r="AT63" s="85"/>
      <c r="AU63" s="85"/>
      <c r="AV63" s="85"/>
      <c r="AW63" s="85">
        <f>AG63-Q63</f>
        <v>-477155</v>
      </c>
      <c r="AX63" s="85"/>
      <c r="AY63" s="85"/>
      <c r="AZ63" s="85"/>
      <c r="BA63" s="85"/>
      <c r="BB63" s="86">
        <f>AL63-V63</f>
        <v>-184693</v>
      </c>
      <c r="BC63" s="86"/>
      <c r="BD63" s="86"/>
      <c r="BE63" s="86"/>
      <c r="BF63" s="86"/>
      <c r="BG63" s="86">
        <f>AW63+BB63</f>
        <v>-661848</v>
      </c>
      <c r="BH63" s="86"/>
      <c r="BI63" s="86"/>
      <c r="BJ63" s="86"/>
      <c r="BK63" s="86"/>
      <c r="BL63" s="86"/>
      <c r="BM63" s="8"/>
      <c r="BN63" s="8"/>
      <c r="BO63" s="8"/>
      <c r="BP63" s="8"/>
      <c r="BQ63" s="8"/>
      <c r="CA63" s="1" t="s">
        <v>24</v>
      </c>
    </row>
    <row r="64" spans="1:79" s="17" customFormat="1" ht="13.8" x14ac:dyDescent="0.25">
      <c r="A64" s="95" t="s">
        <v>60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7"/>
      <c r="Q64" s="93">
        <v>9385059</v>
      </c>
      <c r="R64" s="93"/>
      <c r="S64" s="93"/>
      <c r="T64" s="93"/>
      <c r="U64" s="93"/>
      <c r="V64" s="93">
        <v>6456241</v>
      </c>
      <c r="W64" s="93"/>
      <c r="X64" s="93"/>
      <c r="Y64" s="93"/>
      <c r="Z64" s="93"/>
      <c r="AA64" s="93">
        <f>Q64+V64</f>
        <v>15841300</v>
      </c>
      <c r="AB64" s="93"/>
      <c r="AC64" s="93"/>
      <c r="AD64" s="93"/>
      <c r="AE64" s="93"/>
      <c r="AF64" s="93"/>
      <c r="AG64" s="93">
        <v>8907904</v>
      </c>
      <c r="AH64" s="93"/>
      <c r="AI64" s="93"/>
      <c r="AJ64" s="93"/>
      <c r="AK64" s="93"/>
      <c r="AL64" s="93">
        <v>6271548</v>
      </c>
      <c r="AM64" s="93"/>
      <c r="AN64" s="93"/>
      <c r="AO64" s="93"/>
      <c r="AP64" s="93"/>
      <c r="AQ64" s="93">
        <f>AG64+AL64</f>
        <v>15179452</v>
      </c>
      <c r="AR64" s="93"/>
      <c r="AS64" s="93"/>
      <c r="AT64" s="93"/>
      <c r="AU64" s="93"/>
      <c r="AV64" s="93"/>
      <c r="AW64" s="93">
        <f>AG64-Q64</f>
        <v>-477155</v>
      </c>
      <c r="AX64" s="93"/>
      <c r="AY64" s="93"/>
      <c r="AZ64" s="93"/>
      <c r="BA64" s="93"/>
      <c r="BB64" s="94">
        <f>AL64-V64</f>
        <v>-184693</v>
      </c>
      <c r="BC64" s="94"/>
      <c r="BD64" s="94"/>
      <c r="BE64" s="94"/>
      <c r="BF64" s="94"/>
      <c r="BG64" s="94">
        <f>AW64+BB64</f>
        <v>-661848</v>
      </c>
      <c r="BH64" s="94"/>
      <c r="BI64" s="94"/>
      <c r="BJ64" s="94"/>
      <c r="BK64" s="94"/>
      <c r="BL64" s="94"/>
      <c r="BM64" s="18"/>
      <c r="BN64" s="18"/>
      <c r="BO64" s="18"/>
      <c r="BP64" s="18"/>
      <c r="BQ64" s="18"/>
    </row>
    <row r="66" spans="1:79" ht="15.75" customHeight="1" x14ac:dyDescent="0.25">
      <c r="A66" s="54" t="s">
        <v>48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</row>
    <row r="68" spans="1:79" ht="45" customHeight="1" x14ac:dyDescent="0.25">
      <c r="A68" s="87" t="s">
        <v>7</v>
      </c>
      <c r="B68" s="88"/>
      <c r="C68" s="87" t="s">
        <v>6</v>
      </c>
      <c r="D68" s="91"/>
      <c r="E68" s="91"/>
      <c r="F68" s="91"/>
      <c r="G68" s="91"/>
      <c r="H68" s="91"/>
      <c r="I68" s="88"/>
      <c r="J68" s="87" t="s">
        <v>5</v>
      </c>
      <c r="K68" s="91"/>
      <c r="L68" s="91"/>
      <c r="M68" s="91"/>
      <c r="N68" s="88"/>
      <c r="O68" s="87" t="s">
        <v>4</v>
      </c>
      <c r="P68" s="91"/>
      <c r="Q68" s="91"/>
      <c r="R68" s="91"/>
      <c r="S68" s="91"/>
      <c r="T68" s="91"/>
      <c r="U68" s="91"/>
      <c r="V68" s="91"/>
      <c r="W68" s="91"/>
      <c r="X68" s="88"/>
      <c r="Y68" s="43" t="s">
        <v>27</v>
      </c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 t="s">
        <v>50</v>
      </c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111" t="s">
        <v>0</v>
      </c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0"/>
      <c r="BS68" s="10"/>
      <c r="BT68" s="10"/>
      <c r="BU68" s="10"/>
      <c r="BV68" s="10"/>
      <c r="BW68" s="10"/>
      <c r="BX68" s="10"/>
      <c r="BY68" s="10"/>
      <c r="BZ68" s="9"/>
    </row>
    <row r="69" spans="1:79" ht="32.25" customHeight="1" x14ac:dyDescent="0.25">
      <c r="A69" s="89"/>
      <c r="B69" s="90"/>
      <c r="C69" s="89"/>
      <c r="D69" s="92"/>
      <c r="E69" s="92"/>
      <c r="F69" s="92"/>
      <c r="G69" s="92"/>
      <c r="H69" s="92"/>
      <c r="I69" s="90"/>
      <c r="J69" s="89"/>
      <c r="K69" s="92"/>
      <c r="L69" s="92"/>
      <c r="M69" s="92"/>
      <c r="N69" s="90"/>
      <c r="O69" s="89"/>
      <c r="P69" s="92"/>
      <c r="Q69" s="92"/>
      <c r="R69" s="92"/>
      <c r="S69" s="92"/>
      <c r="T69" s="92"/>
      <c r="U69" s="92"/>
      <c r="V69" s="92"/>
      <c r="W69" s="92"/>
      <c r="X69" s="90"/>
      <c r="Y69" s="74" t="s">
        <v>2</v>
      </c>
      <c r="Z69" s="78"/>
      <c r="AA69" s="78"/>
      <c r="AB69" s="78"/>
      <c r="AC69" s="75"/>
      <c r="AD69" s="74" t="s">
        <v>1</v>
      </c>
      <c r="AE69" s="78"/>
      <c r="AF69" s="78"/>
      <c r="AG69" s="78"/>
      <c r="AH69" s="75"/>
      <c r="AI69" s="43" t="s">
        <v>28</v>
      </c>
      <c r="AJ69" s="43"/>
      <c r="AK69" s="43"/>
      <c r="AL69" s="43"/>
      <c r="AM69" s="43"/>
      <c r="AN69" s="43" t="s">
        <v>2</v>
      </c>
      <c r="AO69" s="43"/>
      <c r="AP69" s="43"/>
      <c r="AQ69" s="43"/>
      <c r="AR69" s="43"/>
      <c r="AS69" s="43" t="s">
        <v>1</v>
      </c>
      <c r="AT69" s="43"/>
      <c r="AU69" s="43"/>
      <c r="AV69" s="43"/>
      <c r="AW69" s="43"/>
      <c r="AX69" s="43" t="s">
        <v>28</v>
      </c>
      <c r="AY69" s="43"/>
      <c r="AZ69" s="43"/>
      <c r="BA69" s="43"/>
      <c r="BB69" s="43"/>
      <c r="BC69" s="43" t="s">
        <v>2</v>
      </c>
      <c r="BD69" s="43"/>
      <c r="BE69" s="43"/>
      <c r="BF69" s="43"/>
      <c r="BG69" s="43"/>
      <c r="BH69" s="43" t="s">
        <v>1</v>
      </c>
      <c r="BI69" s="43"/>
      <c r="BJ69" s="43"/>
      <c r="BK69" s="43"/>
      <c r="BL69" s="43"/>
      <c r="BM69" s="43" t="s">
        <v>28</v>
      </c>
      <c r="BN69" s="43"/>
      <c r="BO69" s="43"/>
      <c r="BP69" s="43"/>
      <c r="BQ69" s="43"/>
      <c r="BR69" s="2"/>
      <c r="BS69" s="2"/>
      <c r="BT69" s="2"/>
      <c r="BU69" s="2"/>
      <c r="BV69" s="2"/>
      <c r="BW69" s="2"/>
      <c r="BX69" s="2"/>
      <c r="BY69" s="2"/>
      <c r="BZ69" s="9"/>
    </row>
    <row r="70" spans="1:79" ht="15.9" customHeight="1" x14ac:dyDescent="0.25">
      <c r="A70" s="43">
        <v>1</v>
      </c>
      <c r="B70" s="43"/>
      <c r="C70" s="43">
        <v>2</v>
      </c>
      <c r="D70" s="43"/>
      <c r="E70" s="43"/>
      <c r="F70" s="43"/>
      <c r="G70" s="43"/>
      <c r="H70" s="43"/>
      <c r="I70" s="43"/>
      <c r="J70" s="43">
        <v>3</v>
      </c>
      <c r="K70" s="43"/>
      <c r="L70" s="43"/>
      <c r="M70" s="43"/>
      <c r="N70" s="43"/>
      <c r="O70" s="43">
        <v>4</v>
      </c>
      <c r="P70" s="43"/>
      <c r="Q70" s="43"/>
      <c r="R70" s="43"/>
      <c r="S70" s="43"/>
      <c r="T70" s="43"/>
      <c r="U70" s="43"/>
      <c r="V70" s="43"/>
      <c r="W70" s="43"/>
      <c r="X70" s="43"/>
      <c r="Y70" s="43">
        <v>5</v>
      </c>
      <c r="Z70" s="43"/>
      <c r="AA70" s="43"/>
      <c r="AB70" s="43"/>
      <c r="AC70" s="43"/>
      <c r="AD70" s="43">
        <v>6</v>
      </c>
      <c r="AE70" s="43"/>
      <c r="AF70" s="43"/>
      <c r="AG70" s="43"/>
      <c r="AH70" s="43"/>
      <c r="AI70" s="43">
        <v>7</v>
      </c>
      <c r="AJ70" s="43"/>
      <c r="AK70" s="43"/>
      <c r="AL70" s="43"/>
      <c r="AM70" s="43"/>
      <c r="AN70" s="74">
        <v>8</v>
      </c>
      <c r="AO70" s="78"/>
      <c r="AP70" s="78"/>
      <c r="AQ70" s="78"/>
      <c r="AR70" s="75"/>
      <c r="AS70" s="74">
        <v>9</v>
      </c>
      <c r="AT70" s="78"/>
      <c r="AU70" s="78"/>
      <c r="AV70" s="78"/>
      <c r="AW70" s="75"/>
      <c r="AX70" s="74">
        <v>10</v>
      </c>
      <c r="AY70" s="78"/>
      <c r="AZ70" s="78"/>
      <c r="BA70" s="78"/>
      <c r="BB70" s="75"/>
      <c r="BC70" s="74">
        <v>11</v>
      </c>
      <c r="BD70" s="78"/>
      <c r="BE70" s="78"/>
      <c r="BF70" s="78"/>
      <c r="BG70" s="75"/>
      <c r="BH70" s="74">
        <v>12</v>
      </c>
      <c r="BI70" s="78"/>
      <c r="BJ70" s="78"/>
      <c r="BK70" s="78"/>
      <c r="BL70" s="75"/>
      <c r="BM70" s="74">
        <v>13</v>
      </c>
      <c r="BN70" s="78"/>
      <c r="BO70" s="78"/>
      <c r="BP70" s="78"/>
      <c r="BQ70" s="75"/>
      <c r="BR70" s="2"/>
      <c r="BS70" s="2"/>
      <c r="BT70" s="2"/>
      <c r="BU70" s="2"/>
      <c r="BV70" s="2"/>
      <c r="BW70" s="2"/>
      <c r="BX70" s="2"/>
      <c r="BY70" s="2"/>
      <c r="BZ70" s="9"/>
    </row>
    <row r="71" spans="1:79" ht="12.75" hidden="1" customHeight="1" x14ac:dyDescent="0.25">
      <c r="A71" s="47" t="s">
        <v>39</v>
      </c>
      <c r="B71" s="47"/>
      <c r="C71" s="48" t="s">
        <v>16</v>
      </c>
      <c r="D71" s="49"/>
      <c r="E71" s="49"/>
      <c r="F71" s="49"/>
      <c r="G71" s="49"/>
      <c r="H71" s="49"/>
      <c r="I71" s="50"/>
      <c r="J71" s="47" t="s">
        <v>17</v>
      </c>
      <c r="K71" s="47"/>
      <c r="L71" s="47"/>
      <c r="M71" s="47"/>
      <c r="N71" s="47"/>
      <c r="O71" s="80" t="s">
        <v>40</v>
      </c>
      <c r="P71" s="80"/>
      <c r="Q71" s="80"/>
      <c r="R71" s="80"/>
      <c r="S71" s="80"/>
      <c r="T71" s="80"/>
      <c r="U71" s="80"/>
      <c r="V71" s="80"/>
      <c r="W71" s="80"/>
      <c r="X71" s="48"/>
      <c r="Y71" s="62" t="s">
        <v>12</v>
      </c>
      <c r="Z71" s="62"/>
      <c r="AA71" s="62"/>
      <c r="AB71" s="62"/>
      <c r="AC71" s="62"/>
      <c r="AD71" s="62" t="s">
        <v>32</v>
      </c>
      <c r="AE71" s="62"/>
      <c r="AF71" s="62"/>
      <c r="AG71" s="62"/>
      <c r="AH71" s="62"/>
      <c r="AI71" s="62" t="s">
        <v>18</v>
      </c>
      <c r="AJ71" s="62"/>
      <c r="AK71" s="62"/>
      <c r="AL71" s="62"/>
      <c r="AM71" s="62"/>
      <c r="AN71" s="62" t="s">
        <v>33</v>
      </c>
      <c r="AO71" s="62"/>
      <c r="AP71" s="62"/>
      <c r="AQ71" s="62"/>
      <c r="AR71" s="62"/>
      <c r="AS71" s="62" t="s">
        <v>13</v>
      </c>
      <c r="AT71" s="62"/>
      <c r="AU71" s="62"/>
      <c r="AV71" s="62"/>
      <c r="AW71" s="62"/>
      <c r="AX71" s="62" t="s">
        <v>18</v>
      </c>
      <c r="AY71" s="62"/>
      <c r="AZ71" s="62"/>
      <c r="BA71" s="62"/>
      <c r="BB71" s="62"/>
      <c r="BC71" s="62" t="s">
        <v>35</v>
      </c>
      <c r="BD71" s="62"/>
      <c r="BE71" s="62"/>
      <c r="BF71" s="62"/>
      <c r="BG71" s="62"/>
      <c r="BH71" s="62" t="s">
        <v>35</v>
      </c>
      <c r="BI71" s="62"/>
      <c r="BJ71" s="62"/>
      <c r="BK71" s="62"/>
      <c r="BL71" s="62"/>
      <c r="BM71" s="101" t="s">
        <v>18</v>
      </c>
      <c r="BN71" s="101"/>
      <c r="BO71" s="101"/>
      <c r="BP71" s="101"/>
      <c r="BQ71" s="101"/>
      <c r="BR71" s="12"/>
      <c r="BS71" s="12"/>
      <c r="BT71" s="9"/>
      <c r="BU71" s="9"/>
      <c r="BV71" s="9"/>
      <c r="BW71" s="9"/>
      <c r="BX71" s="9"/>
      <c r="BY71" s="9"/>
      <c r="BZ71" s="9"/>
      <c r="CA71" s="1" t="s">
        <v>25</v>
      </c>
    </row>
    <row r="72" spans="1:79" s="17" customFormat="1" ht="15.6" x14ac:dyDescent="0.25">
      <c r="A72" s="102">
        <v>0</v>
      </c>
      <c r="B72" s="102"/>
      <c r="C72" s="103" t="s">
        <v>61</v>
      </c>
      <c r="D72" s="103"/>
      <c r="E72" s="103"/>
      <c r="F72" s="103"/>
      <c r="G72" s="103"/>
      <c r="H72" s="103"/>
      <c r="I72" s="103"/>
      <c r="J72" s="103" t="s">
        <v>62</v>
      </c>
      <c r="K72" s="103"/>
      <c r="L72" s="103"/>
      <c r="M72" s="103"/>
      <c r="N72" s="103"/>
      <c r="O72" s="103" t="s">
        <v>62</v>
      </c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104"/>
      <c r="AA72" s="104"/>
      <c r="AB72" s="104"/>
      <c r="AC72" s="104"/>
      <c r="AD72" s="104"/>
      <c r="AE72" s="104"/>
      <c r="AF72" s="104"/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  <c r="AR72" s="104"/>
      <c r="AS72" s="104"/>
      <c r="AT72" s="104"/>
      <c r="AU72" s="104"/>
      <c r="AV72" s="104"/>
      <c r="AW72" s="104"/>
      <c r="AX72" s="98"/>
      <c r="AY72" s="98"/>
      <c r="AZ72" s="98"/>
      <c r="BA72" s="98"/>
      <c r="BB72" s="98"/>
      <c r="BC72" s="98"/>
      <c r="BD72" s="98"/>
      <c r="BE72" s="98"/>
      <c r="BF72" s="98"/>
      <c r="BG72" s="98"/>
      <c r="BH72" s="98"/>
      <c r="BI72" s="98"/>
      <c r="BJ72" s="98"/>
      <c r="BK72" s="98"/>
      <c r="BL72" s="98"/>
      <c r="BM72" s="98"/>
      <c r="BN72" s="98"/>
      <c r="BO72" s="98"/>
      <c r="BP72" s="98"/>
      <c r="BQ72" s="98"/>
      <c r="BR72" s="19"/>
      <c r="BS72" s="19"/>
      <c r="BT72" s="19"/>
      <c r="BU72" s="19"/>
      <c r="BV72" s="19"/>
      <c r="BW72" s="19"/>
      <c r="BX72" s="19"/>
      <c r="BY72" s="19"/>
      <c r="BZ72" s="20"/>
      <c r="CA72" s="17" t="s">
        <v>26</v>
      </c>
    </row>
    <row r="73" spans="1:79" ht="105.6" customHeight="1" x14ac:dyDescent="0.25">
      <c r="A73" s="43">
        <v>1</v>
      </c>
      <c r="B73" s="43"/>
      <c r="C73" s="115" t="s">
        <v>90</v>
      </c>
      <c r="D73" s="72"/>
      <c r="E73" s="72"/>
      <c r="F73" s="72"/>
      <c r="G73" s="72"/>
      <c r="H73" s="72"/>
      <c r="I73" s="73"/>
      <c r="J73" s="116" t="s">
        <v>64</v>
      </c>
      <c r="K73" s="116"/>
      <c r="L73" s="116"/>
      <c r="M73" s="116"/>
      <c r="N73" s="116"/>
      <c r="O73" s="115" t="s">
        <v>65</v>
      </c>
      <c r="P73" s="72"/>
      <c r="Q73" s="72"/>
      <c r="R73" s="72"/>
      <c r="S73" s="72"/>
      <c r="T73" s="72"/>
      <c r="U73" s="72"/>
      <c r="V73" s="72"/>
      <c r="W73" s="72"/>
      <c r="X73" s="73"/>
      <c r="Y73" s="100">
        <v>9343759</v>
      </c>
      <c r="Z73" s="100"/>
      <c r="AA73" s="100"/>
      <c r="AB73" s="100"/>
      <c r="AC73" s="100"/>
      <c r="AD73" s="100">
        <v>0</v>
      </c>
      <c r="AE73" s="100"/>
      <c r="AF73" s="100"/>
      <c r="AG73" s="100"/>
      <c r="AH73" s="100"/>
      <c r="AI73" s="100">
        <f>Y73+AD73</f>
        <v>9343759</v>
      </c>
      <c r="AJ73" s="100"/>
      <c r="AK73" s="100"/>
      <c r="AL73" s="100"/>
      <c r="AM73" s="100"/>
      <c r="AN73" s="100">
        <v>8866649</v>
      </c>
      <c r="AO73" s="100"/>
      <c r="AP73" s="100"/>
      <c r="AQ73" s="100"/>
      <c r="AR73" s="100"/>
      <c r="AS73" s="100">
        <v>0</v>
      </c>
      <c r="AT73" s="100"/>
      <c r="AU73" s="100"/>
      <c r="AV73" s="100"/>
      <c r="AW73" s="100"/>
      <c r="AX73" s="114">
        <f>AN73+AS73</f>
        <v>8866649</v>
      </c>
      <c r="AY73" s="114"/>
      <c r="AZ73" s="114"/>
      <c r="BA73" s="114"/>
      <c r="BB73" s="114"/>
      <c r="BC73" s="114">
        <f>AN73-Y73</f>
        <v>-477110</v>
      </c>
      <c r="BD73" s="114"/>
      <c r="BE73" s="114"/>
      <c r="BF73" s="114"/>
      <c r="BG73" s="114"/>
      <c r="BH73" s="114">
        <f>AS73-AD73</f>
        <v>0</v>
      </c>
      <c r="BI73" s="114"/>
      <c r="BJ73" s="114"/>
      <c r="BK73" s="114"/>
      <c r="BL73" s="114"/>
      <c r="BM73" s="114">
        <f>BC73+BH73</f>
        <v>-477110</v>
      </c>
      <c r="BN73" s="114"/>
      <c r="BO73" s="114"/>
      <c r="BP73" s="114"/>
      <c r="BQ73" s="114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39" customHeight="1" x14ac:dyDescent="0.25">
      <c r="A74" s="74" t="s">
        <v>125</v>
      </c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8"/>
      <c r="BL74" s="78"/>
      <c r="BM74" s="78"/>
      <c r="BN74" s="78"/>
      <c r="BO74" s="78"/>
      <c r="BP74" s="78"/>
      <c r="BQ74" s="75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79.2" customHeight="1" x14ac:dyDescent="0.25">
      <c r="A75" s="43">
        <v>2</v>
      </c>
      <c r="B75" s="43"/>
      <c r="C75" s="115" t="s">
        <v>91</v>
      </c>
      <c r="D75" s="72"/>
      <c r="E75" s="72"/>
      <c r="F75" s="72"/>
      <c r="G75" s="72"/>
      <c r="H75" s="72"/>
      <c r="I75" s="73"/>
      <c r="J75" s="116" t="s">
        <v>64</v>
      </c>
      <c r="K75" s="116"/>
      <c r="L75" s="116"/>
      <c r="M75" s="116"/>
      <c r="N75" s="116"/>
      <c r="O75" s="115" t="s">
        <v>65</v>
      </c>
      <c r="P75" s="72"/>
      <c r="Q75" s="72"/>
      <c r="R75" s="72"/>
      <c r="S75" s="72"/>
      <c r="T75" s="72"/>
      <c r="U75" s="72"/>
      <c r="V75" s="72"/>
      <c r="W75" s="72"/>
      <c r="X75" s="73"/>
      <c r="Y75" s="100">
        <v>41300</v>
      </c>
      <c r="Z75" s="100"/>
      <c r="AA75" s="100"/>
      <c r="AB75" s="100"/>
      <c r="AC75" s="100"/>
      <c r="AD75" s="100">
        <v>0</v>
      </c>
      <c r="AE75" s="100"/>
      <c r="AF75" s="100"/>
      <c r="AG75" s="100"/>
      <c r="AH75" s="100"/>
      <c r="AI75" s="100">
        <f>Y75+AD75</f>
        <v>41300</v>
      </c>
      <c r="AJ75" s="100"/>
      <c r="AK75" s="100"/>
      <c r="AL75" s="100"/>
      <c r="AM75" s="100"/>
      <c r="AN75" s="100">
        <v>41255</v>
      </c>
      <c r="AO75" s="100"/>
      <c r="AP75" s="100"/>
      <c r="AQ75" s="100"/>
      <c r="AR75" s="100"/>
      <c r="AS75" s="100">
        <v>0</v>
      </c>
      <c r="AT75" s="100"/>
      <c r="AU75" s="100"/>
      <c r="AV75" s="100"/>
      <c r="AW75" s="100"/>
      <c r="AX75" s="114">
        <f>AN75+AS75</f>
        <v>41255</v>
      </c>
      <c r="AY75" s="114"/>
      <c r="AZ75" s="114"/>
      <c r="BA75" s="114"/>
      <c r="BB75" s="114"/>
      <c r="BC75" s="114">
        <f>AN75-Y75</f>
        <v>-45</v>
      </c>
      <c r="BD75" s="114"/>
      <c r="BE75" s="114"/>
      <c r="BF75" s="114"/>
      <c r="BG75" s="114"/>
      <c r="BH75" s="114">
        <f>AS75-AD75</f>
        <v>0</v>
      </c>
      <c r="BI75" s="114"/>
      <c r="BJ75" s="114"/>
      <c r="BK75" s="114"/>
      <c r="BL75" s="114"/>
      <c r="BM75" s="114">
        <f>BC75+BH75</f>
        <v>-45</v>
      </c>
      <c r="BN75" s="114"/>
      <c r="BO75" s="114"/>
      <c r="BP75" s="114"/>
      <c r="BQ75" s="114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40.799999999999997" customHeight="1" x14ac:dyDescent="0.25">
      <c r="A76" s="74" t="s">
        <v>122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  <c r="BH76" s="78"/>
      <c r="BI76" s="78"/>
      <c r="BJ76" s="78"/>
      <c r="BK76" s="78"/>
      <c r="BL76" s="78"/>
      <c r="BM76" s="78"/>
      <c r="BN76" s="78"/>
      <c r="BO76" s="78"/>
      <c r="BP76" s="78"/>
      <c r="BQ76" s="75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05.6" customHeight="1" x14ac:dyDescent="0.25">
      <c r="A77" s="43">
        <v>3</v>
      </c>
      <c r="B77" s="43"/>
      <c r="C77" s="115" t="s">
        <v>92</v>
      </c>
      <c r="D77" s="72"/>
      <c r="E77" s="72"/>
      <c r="F77" s="72"/>
      <c r="G77" s="72"/>
      <c r="H77" s="72"/>
      <c r="I77" s="73"/>
      <c r="J77" s="116" t="s">
        <v>64</v>
      </c>
      <c r="K77" s="116"/>
      <c r="L77" s="116"/>
      <c r="M77" s="116"/>
      <c r="N77" s="116"/>
      <c r="O77" s="115" t="s">
        <v>65</v>
      </c>
      <c r="P77" s="72"/>
      <c r="Q77" s="72"/>
      <c r="R77" s="72"/>
      <c r="S77" s="72"/>
      <c r="T77" s="72"/>
      <c r="U77" s="72"/>
      <c r="V77" s="72"/>
      <c r="W77" s="72"/>
      <c r="X77" s="73"/>
      <c r="Y77" s="100">
        <v>0</v>
      </c>
      <c r="Z77" s="100"/>
      <c r="AA77" s="100"/>
      <c r="AB77" s="100"/>
      <c r="AC77" s="100"/>
      <c r="AD77" s="100">
        <v>6456241</v>
      </c>
      <c r="AE77" s="100"/>
      <c r="AF77" s="100"/>
      <c r="AG77" s="100"/>
      <c r="AH77" s="100"/>
      <c r="AI77" s="100">
        <f>Y77+AD77</f>
        <v>6456241</v>
      </c>
      <c r="AJ77" s="100"/>
      <c r="AK77" s="100"/>
      <c r="AL77" s="100"/>
      <c r="AM77" s="100"/>
      <c r="AN77" s="100">
        <v>0</v>
      </c>
      <c r="AO77" s="100"/>
      <c r="AP77" s="100"/>
      <c r="AQ77" s="100"/>
      <c r="AR77" s="100"/>
      <c r="AS77" s="100">
        <v>6271548</v>
      </c>
      <c r="AT77" s="100"/>
      <c r="AU77" s="100"/>
      <c r="AV77" s="100"/>
      <c r="AW77" s="100"/>
      <c r="AX77" s="114">
        <f>AN77+AS77</f>
        <v>6271548</v>
      </c>
      <c r="AY77" s="114"/>
      <c r="AZ77" s="114"/>
      <c r="BA77" s="114"/>
      <c r="BB77" s="114"/>
      <c r="BC77" s="114">
        <f>AN77-Y77</f>
        <v>0</v>
      </c>
      <c r="BD77" s="114"/>
      <c r="BE77" s="114"/>
      <c r="BF77" s="114"/>
      <c r="BG77" s="114"/>
      <c r="BH77" s="114">
        <f>AS77-AD77</f>
        <v>-184693</v>
      </c>
      <c r="BI77" s="114"/>
      <c r="BJ77" s="114"/>
      <c r="BK77" s="114"/>
      <c r="BL77" s="114"/>
      <c r="BM77" s="114">
        <f>BC77+BH77</f>
        <v>-184693</v>
      </c>
      <c r="BN77" s="114"/>
      <c r="BO77" s="114"/>
      <c r="BP77" s="114"/>
      <c r="BQ77" s="11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43.2" customHeight="1" x14ac:dyDescent="0.25">
      <c r="A78" s="74" t="s">
        <v>126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  <c r="BH78" s="78"/>
      <c r="BI78" s="78"/>
      <c r="BJ78" s="78"/>
      <c r="BK78" s="78"/>
      <c r="BL78" s="78"/>
      <c r="BM78" s="78"/>
      <c r="BN78" s="78"/>
      <c r="BO78" s="78"/>
      <c r="BP78" s="78"/>
      <c r="BQ78" s="75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79.2" customHeight="1" x14ac:dyDescent="0.25">
      <c r="A79" s="43">
        <v>4</v>
      </c>
      <c r="B79" s="43"/>
      <c r="C79" s="115" t="s">
        <v>93</v>
      </c>
      <c r="D79" s="72"/>
      <c r="E79" s="72"/>
      <c r="F79" s="72"/>
      <c r="G79" s="72"/>
      <c r="H79" s="72"/>
      <c r="I79" s="73"/>
      <c r="J79" s="116" t="s">
        <v>64</v>
      </c>
      <c r="K79" s="116"/>
      <c r="L79" s="116"/>
      <c r="M79" s="116"/>
      <c r="N79" s="116"/>
      <c r="O79" s="115" t="s">
        <v>65</v>
      </c>
      <c r="P79" s="72"/>
      <c r="Q79" s="72"/>
      <c r="R79" s="72"/>
      <c r="S79" s="72"/>
      <c r="T79" s="72"/>
      <c r="U79" s="72"/>
      <c r="V79" s="72"/>
      <c r="W79" s="72"/>
      <c r="X79" s="73"/>
      <c r="Y79" s="100">
        <v>42772</v>
      </c>
      <c r="Z79" s="100"/>
      <c r="AA79" s="100"/>
      <c r="AB79" s="100"/>
      <c r="AC79" s="100"/>
      <c r="AD79" s="100">
        <v>0</v>
      </c>
      <c r="AE79" s="100"/>
      <c r="AF79" s="100"/>
      <c r="AG79" s="100"/>
      <c r="AH79" s="100"/>
      <c r="AI79" s="100">
        <f>Y79+AD79</f>
        <v>42772</v>
      </c>
      <c r="AJ79" s="100"/>
      <c r="AK79" s="100"/>
      <c r="AL79" s="100"/>
      <c r="AM79" s="100"/>
      <c r="AN79" s="100">
        <v>40669</v>
      </c>
      <c r="AO79" s="100"/>
      <c r="AP79" s="100"/>
      <c r="AQ79" s="100"/>
      <c r="AR79" s="100"/>
      <c r="AS79" s="100">
        <v>0</v>
      </c>
      <c r="AT79" s="100"/>
      <c r="AU79" s="100"/>
      <c r="AV79" s="100"/>
      <c r="AW79" s="100"/>
      <c r="AX79" s="114">
        <f>AN79+AS79</f>
        <v>40669</v>
      </c>
      <c r="AY79" s="114"/>
      <c r="AZ79" s="114"/>
      <c r="BA79" s="114"/>
      <c r="BB79" s="114"/>
      <c r="BC79" s="114">
        <f>AN79-Y79</f>
        <v>-2103</v>
      </c>
      <c r="BD79" s="114"/>
      <c r="BE79" s="114"/>
      <c r="BF79" s="114"/>
      <c r="BG79" s="114"/>
      <c r="BH79" s="114">
        <f>AS79-AD79</f>
        <v>0</v>
      </c>
      <c r="BI79" s="114"/>
      <c r="BJ79" s="114"/>
      <c r="BK79" s="114"/>
      <c r="BL79" s="114"/>
      <c r="BM79" s="114">
        <f>BC79+BH79</f>
        <v>-2103</v>
      </c>
      <c r="BN79" s="114"/>
      <c r="BO79" s="114"/>
      <c r="BP79" s="114"/>
      <c r="BQ79" s="11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43.2" customHeight="1" x14ac:dyDescent="0.25">
      <c r="A80" s="74" t="s">
        <v>124</v>
      </c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8"/>
      <c r="BL80" s="78"/>
      <c r="BM80" s="78"/>
      <c r="BN80" s="78"/>
      <c r="BO80" s="78"/>
      <c r="BP80" s="78"/>
      <c r="BQ80" s="75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8" s="17" customFormat="1" ht="15.6" x14ac:dyDescent="0.25">
      <c r="A81" s="102">
        <v>0</v>
      </c>
      <c r="B81" s="102"/>
      <c r="C81" s="117" t="s">
        <v>66</v>
      </c>
      <c r="D81" s="96"/>
      <c r="E81" s="96"/>
      <c r="F81" s="96"/>
      <c r="G81" s="96"/>
      <c r="H81" s="96"/>
      <c r="I81" s="97"/>
      <c r="J81" s="103" t="s">
        <v>62</v>
      </c>
      <c r="K81" s="103"/>
      <c r="L81" s="103"/>
      <c r="M81" s="103"/>
      <c r="N81" s="103"/>
      <c r="O81" s="117" t="s">
        <v>62</v>
      </c>
      <c r="P81" s="96"/>
      <c r="Q81" s="96"/>
      <c r="R81" s="96"/>
      <c r="S81" s="96"/>
      <c r="T81" s="96"/>
      <c r="U81" s="96"/>
      <c r="V81" s="96"/>
      <c r="W81" s="96"/>
      <c r="X81" s="97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  <c r="AT81" s="104"/>
      <c r="AU81" s="104"/>
      <c r="AV81" s="104"/>
      <c r="AW81" s="104"/>
      <c r="AX81" s="98"/>
      <c r="AY81" s="98"/>
      <c r="AZ81" s="98"/>
      <c r="BA81" s="98"/>
      <c r="BB81" s="98"/>
      <c r="BC81" s="98"/>
      <c r="BD81" s="98"/>
      <c r="BE81" s="98"/>
      <c r="BF81" s="98"/>
      <c r="BG81" s="98"/>
      <c r="BH81" s="98"/>
      <c r="BI81" s="98"/>
      <c r="BJ81" s="98"/>
      <c r="BK81" s="98"/>
      <c r="BL81" s="98"/>
      <c r="BM81" s="98"/>
      <c r="BN81" s="98"/>
      <c r="BO81" s="98"/>
      <c r="BP81" s="98"/>
      <c r="BQ81" s="98"/>
      <c r="BR81" s="19"/>
      <c r="BS81" s="19"/>
      <c r="BT81" s="19"/>
      <c r="BU81" s="19"/>
      <c r="BV81" s="19"/>
      <c r="BW81" s="19"/>
      <c r="BX81" s="19"/>
      <c r="BY81" s="19"/>
      <c r="BZ81" s="20"/>
    </row>
    <row r="82" spans="1:78" ht="66" customHeight="1" x14ac:dyDescent="0.25">
      <c r="A82" s="43">
        <v>1</v>
      </c>
      <c r="B82" s="43"/>
      <c r="C82" s="115" t="s">
        <v>94</v>
      </c>
      <c r="D82" s="72"/>
      <c r="E82" s="72"/>
      <c r="F82" s="72"/>
      <c r="G82" s="72"/>
      <c r="H82" s="72"/>
      <c r="I82" s="73"/>
      <c r="J82" s="116" t="s">
        <v>67</v>
      </c>
      <c r="K82" s="116"/>
      <c r="L82" s="116"/>
      <c r="M82" s="116"/>
      <c r="N82" s="116"/>
      <c r="O82" s="115" t="s">
        <v>95</v>
      </c>
      <c r="P82" s="72"/>
      <c r="Q82" s="72"/>
      <c r="R82" s="72"/>
      <c r="S82" s="72"/>
      <c r="T82" s="72"/>
      <c r="U82" s="72"/>
      <c r="V82" s="72"/>
      <c r="W82" s="72"/>
      <c r="X82" s="73"/>
      <c r="Y82" s="100">
        <v>69</v>
      </c>
      <c r="Z82" s="100"/>
      <c r="AA82" s="100"/>
      <c r="AB82" s="100"/>
      <c r="AC82" s="100"/>
      <c r="AD82" s="100">
        <v>0</v>
      </c>
      <c r="AE82" s="100"/>
      <c r="AF82" s="100"/>
      <c r="AG82" s="100"/>
      <c r="AH82" s="100"/>
      <c r="AI82" s="100">
        <f t="shared" ref="AI82:AI90" si="0">Y82+AD82</f>
        <v>69</v>
      </c>
      <c r="AJ82" s="100"/>
      <c r="AK82" s="100"/>
      <c r="AL82" s="100"/>
      <c r="AM82" s="100"/>
      <c r="AN82" s="100">
        <v>62</v>
      </c>
      <c r="AO82" s="100"/>
      <c r="AP82" s="100"/>
      <c r="AQ82" s="100"/>
      <c r="AR82" s="100"/>
      <c r="AS82" s="100">
        <v>0</v>
      </c>
      <c r="AT82" s="100"/>
      <c r="AU82" s="100"/>
      <c r="AV82" s="100"/>
      <c r="AW82" s="100"/>
      <c r="AX82" s="114">
        <f t="shared" ref="AX82:AX90" si="1">AN82+AS82</f>
        <v>62</v>
      </c>
      <c r="AY82" s="114"/>
      <c r="AZ82" s="114"/>
      <c r="BA82" s="114"/>
      <c r="BB82" s="114"/>
      <c r="BC82" s="114">
        <f t="shared" ref="BC82:BC90" si="2">AN82-Y82</f>
        <v>-7</v>
      </c>
      <c r="BD82" s="114"/>
      <c r="BE82" s="114"/>
      <c r="BF82" s="114"/>
      <c r="BG82" s="114"/>
      <c r="BH82" s="114">
        <f t="shared" ref="BH82:BH90" si="3">AS82-AD82</f>
        <v>0</v>
      </c>
      <c r="BI82" s="114"/>
      <c r="BJ82" s="114"/>
      <c r="BK82" s="114"/>
      <c r="BL82" s="114"/>
      <c r="BM82" s="114">
        <f t="shared" ref="BM82:BM90" si="4">BC82+BH82</f>
        <v>-7</v>
      </c>
      <c r="BN82" s="114"/>
      <c r="BO82" s="114"/>
      <c r="BP82" s="114"/>
      <c r="BQ82" s="114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8" ht="84.6" customHeight="1" x14ac:dyDescent="0.25">
      <c r="A83" s="43">
        <v>1</v>
      </c>
      <c r="B83" s="43"/>
      <c r="C83" s="115" t="s">
        <v>96</v>
      </c>
      <c r="D83" s="72"/>
      <c r="E83" s="72"/>
      <c r="F83" s="72"/>
      <c r="G83" s="72"/>
      <c r="H83" s="72"/>
      <c r="I83" s="73"/>
      <c r="J83" s="116" t="s">
        <v>67</v>
      </c>
      <c r="K83" s="116"/>
      <c r="L83" s="116"/>
      <c r="M83" s="116"/>
      <c r="N83" s="116"/>
      <c r="O83" s="115" t="s">
        <v>95</v>
      </c>
      <c r="P83" s="72"/>
      <c r="Q83" s="72"/>
      <c r="R83" s="72"/>
      <c r="S83" s="72"/>
      <c r="T83" s="72"/>
      <c r="U83" s="72"/>
      <c r="V83" s="72"/>
      <c r="W83" s="72"/>
      <c r="X83" s="73"/>
      <c r="Y83" s="100">
        <v>31</v>
      </c>
      <c r="Z83" s="100"/>
      <c r="AA83" s="100"/>
      <c r="AB83" s="100"/>
      <c r="AC83" s="100"/>
      <c r="AD83" s="100">
        <v>0</v>
      </c>
      <c r="AE83" s="100"/>
      <c r="AF83" s="100"/>
      <c r="AG83" s="100"/>
      <c r="AH83" s="100"/>
      <c r="AI83" s="100">
        <f t="shared" si="0"/>
        <v>31</v>
      </c>
      <c r="AJ83" s="100"/>
      <c r="AK83" s="100"/>
      <c r="AL83" s="100"/>
      <c r="AM83" s="100"/>
      <c r="AN83" s="100">
        <v>30</v>
      </c>
      <c r="AO83" s="100"/>
      <c r="AP83" s="100"/>
      <c r="AQ83" s="100"/>
      <c r="AR83" s="100"/>
      <c r="AS83" s="100">
        <v>0</v>
      </c>
      <c r="AT83" s="100"/>
      <c r="AU83" s="100"/>
      <c r="AV83" s="100"/>
      <c r="AW83" s="100"/>
      <c r="AX83" s="114">
        <f t="shared" si="1"/>
        <v>30</v>
      </c>
      <c r="AY83" s="114"/>
      <c r="AZ83" s="114"/>
      <c r="BA83" s="114"/>
      <c r="BB83" s="114"/>
      <c r="BC83" s="114">
        <f t="shared" si="2"/>
        <v>-1</v>
      </c>
      <c r="BD83" s="114"/>
      <c r="BE83" s="114"/>
      <c r="BF83" s="114"/>
      <c r="BG83" s="114"/>
      <c r="BH83" s="114">
        <f t="shared" si="3"/>
        <v>0</v>
      </c>
      <c r="BI83" s="114"/>
      <c r="BJ83" s="114"/>
      <c r="BK83" s="114"/>
      <c r="BL83" s="114"/>
      <c r="BM83" s="114">
        <f t="shared" si="4"/>
        <v>-1</v>
      </c>
      <c r="BN83" s="114"/>
      <c r="BO83" s="114"/>
      <c r="BP83" s="114"/>
      <c r="BQ83" s="114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ht="27" customHeight="1" x14ac:dyDescent="0.25">
      <c r="A84" s="74" t="s">
        <v>127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78"/>
      <c r="AO84" s="78"/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  <c r="BH84" s="78"/>
      <c r="BI84" s="78"/>
      <c r="BJ84" s="78"/>
      <c r="BK84" s="78"/>
      <c r="BL84" s="78"/>
      <c r="BM84" s="78"/>
      <c r="BN84" s="78"/>
      <c r="BO84" s="78"/>
      <c r="BP84" s="78"/>
      <c r="BQ84" s="75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ht="84.6" customHeight="1" x14ac:dyDescent="0.25">
      <c r="A85" s="43">
        <v>1</v>
      </c>
      <c r="B85" s="43"/>
      <c r="C85" s="115" t="s">
        <v>97</v>
      </c>
      <c r="D85" s="72"/>
      <c r="E85" s="72"/>
      <c r="F85" s="72"/>
      <c r="G85" s="72"/>
      <c r="H85" s="72"/>
      <c r="I85" s="73"/>
      <c r="J85" s="116" t="s">
        <v>67</v>
      </c>
      <c r="K85" s="116"/>
      <c r="L85" s="116"/>
      <c r="M85" s="116"/>
      <c r="N85" s="116"/>
      <c r="O85" s="115" t="s">
        <v>95</v>
      </c>
      <c r="P85" s="72"/>
      <c r="Q85" s="72"/>
      <c r="R85" s="72"/>
      <c r="S85" s="72"/>
      <c r="T85" s="72"/>
      <c r="U85" s="72"/>
      <c r="V85" s="72"/>
      <c r="W85" s="72"/>
      <c r="X85" s="73"/>
      <c r="Y85" s="100">
        <v>19</v>
      </c>
      <c r="Z85" s="100"/>
      <c r="AA85" s="100"/>
      <c r="AB85" s="100"/>
      <c r="AC85" s="100"/>
      <c r="AD85" s="100">
        <v>0</v>
      </c>
      <c r="AE85" s="100"/>
      <c r="AF85" s="100"/>
      <c r="AG85" s="100"/>
      <c r="AH85" s="100"/>
      <c r="AI85" s="100">
        <f t="shared" si="0"/>
        <v>19</v>
      </c>
      <c r="AJ85" s="100"/>
      <c r="AK85" s="100"/>
      <c r="AL85" s="100"/>
      <c r="AM85" s="100"/>
      <c r="AN85" s="100">
        <v>19</v>
      </c>
      <c r="AO85" s="100"/>
      <c r="AP85" s="100"/>
      <c r="AQ85" s="100"/>
      <c r="AR85" s="100"/>
      <c r="AS85" s="100">
        <v>0</v>
      </c>
      <c r="AT85" s="100"/>
      <c r="AU85" s="100"/>
      <c r="AV85" s="100"/>
      <c r="AW85" s="100"/>
      <c r="AX85" s="114">
        <f t="shared" si="1"/>
        <v>19</v>
      </c>
      <c r="AY85" s="114"/>
      <c r="AZ85" s="114"/>
      <c r="BA85" s="114"/>
      <c r="BB85" s="114"/>
      <c r="BC85" s="114">
        <f t="shared" si="2"/>
        <v>0</v>
      </c>
      <c r="BD85" s="114"/>
      <c r="BE85" s="114"/>
      <c r="BF85" s="114"/>
      <c r="BG85" s="114"/>
      <c r="BH85" s="114">
        <f t="shared" si="3"/>
        <v>0</v>
      </c>
      <c r="BI85" s="114"/>
      <c r="BJ85" s="114"/>
      <c r="BK85" s="114"/>
      <c r="BL85" s="114"/>
      <c r="BM85" s="114">
        <f t="shared" si="4"/>
        <v>0</v>
      </c>
      <c r="BN85" s="114"/>
      <c r="BO85" s="114"/>
      <c r="BP85" s="114"/>
      <c r="BQ85" s="114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8" ht="121.2" customHeight="1" x14ac:dyDescent="0.25">
      <c r="A86" s="43">
        <v>1</v>
      </c>
      <c r="B86" s="43"/>
      <c r="C86" s="115" t="s">
        <v>98</v>
      </c>
      <c r="D86" s="72"/>
      <c r="E86" s="72"/>
      <c r="F86" s="72"/>
      <c r="G86" s="72"/>
      <c r="H86" s="72"/>
      <c r="I86" s="73"/>
      <c r="J86" s="116" t="s">
        <v>63</v>
      </c>
      <c r="K86" s="116"/>
      <c r="L86" s="116"/>
      <c r="M86" s="116"/>
      <c r="N86" s="116"/>
      <c r="O86" s="115" t="s">
        <v>95</v>
      </c>
      <c r="P86" s="72"/>
      <c r="Q86" s="72"/>
      <c r="R86" s="72"/>
      <c r="S86" s="72"/>
      <c r="T86" s="72"/>
      <c r="U86" s="72"/>
      <c r="V86" s="72"/>
      <c r="W86" s="72"/>
      <c r="X86" s="73"/>
      <c r="Y86" s="100">
        <v>2</v>
      </c>
      <c r="Z86" s="100"/>
      <c r="AA86" s="100"/>
      <c r="AB86" s="100"/>
      <c r="AC86" s="100"/>
      <c r="AD86" s="100">
        <v>0</v>
      </c>
      <c r="AE86" s="100"/>
      <c r="AF86" s="100"/>
      <c r="AG86" s="100"/>
      <c r="AH86" s="100"/>
      <c r="AI86" s="100">
        <f t="shared" si="0"/>
        <v>2</v>
      </c>
      <c r="AJ86" s="100"/>
      <c r="AK86" s="100"/>
      <c r="AL86" s="100"/>
      <c r="AM86" s="100"/>
      <c r="AN86" s="100">
        <v>2</v>
      </c>
      <c r="AO86" s="100"/>
      <c r="AP86" s="100"/>
      <c r="AQ86" s="100"/>
      <c r="AR86" s="100"/>
      <c r="AS86" s="100">
        <v>0</v>
      </c>
      <c r="AT86" s="100"/>
      <c r="AU86" s="100"/>
      <c r="AV86" s="100"/>
      <c r="AW86" s="100"/>
      <c r="AX86" s="114">
        <f t="shared" si="1"/>
        <v>2</v>
      </c>
      <c r="AY86" s="114"/>
      <c r="AZ86" s="114"/>
      <c r="BA86" s="114"/>
      <c r="BB86" s="114"/>
      <c r="BC86" s="114">
        <f t="shared" si="2"/>
        <v>0</v>
      </c>
      <c r="BD86" s="114"/>
      <c r="BE86" s="114"/>
      <c r="BF86" s="114"/>
      <c r="BG86" s="114"/>
      <c r="BH86" s="114">
        <f t="shared" si="3"/>
        <v>0</v>
      </c>
      <c r="BI86" s="114"/>
      <c r="BJ86" s="114"/>
      <c r="BK86" s="114"/>
      <c r="BL86" s="114"/>
      <c r="BM86" s="114">
        <f t="shared" si="4"/>
        <v>0</v>
      </c>
      <c r="BN86" s="114"/>
      <c r="BO86" s="114"/>
      <c r="BP86" s="114"/>
      <c r="BQ86" s="114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ht="76.8" customHeight="1" x14ac:dyDescent="0.25">
      <c r="A87" s="43">
        <v>1</v>
      </c>
      <c r="B87" s="43"/>
      <c r="C87" s="115" t="s">
        <v>99</v>
      </c>
      <c r="D87" s="72"/>
      <c r="E87" s="72"/>
      <c r="F87" s="72"/>
      <c r="G87" s="72"/>
      <c r="H87" s="72"/>
      <c r="I87" s="73"/>
      <c r="J87" s="116" t="s">
        <v>67</v>
      </c>
      <c r="K87" s="116"/>
      <c r="L87" s="116"/>
      <c r="M87" s="116"/>
      <c r="N87" s="116"/>
      <c r="O87" s="115" t="s">
        <v>95</v>
      </c>
      <c r="P87" s="72"/>
      <c r="Q87" s="72"/>
      <c r="R87" s="72"/>
      <c r="S87" s="72"/>
      <c r="T87" s="72"/>
      <c r="U87" s="72"/>
      <c r="V87" s="72"/>
      <c r="W87" s="72"/>
      <c r="X87" s="73"/>
      <c r="Y87" s="100">
        <v>1</v>
      </c>
      <c r="Z87" s="100"/>
      <c r="AA87" s="100"/>
      <c r="AB87" s="100"/>
      <c r="AC87" s="100"/>
      <c r="AD87" s="100">
        <v>0</v>
      </c>
      <c r="AE87" s="100"/>
      <c r="AF87" s="100"/>
      <c r="AG87" s="100"/>
      <c r="AH87" s="100"/>
      <c r="AI87" s="100">
        <f t="shared" si="0"/>
        <v>1</v>
      </c>
      <c r="AJ87" s="100"/>
      <c r="AK87" s="100"/>
      <c r="AL87" s="100"/>
      <c r="AM87" s="100"/>
      <c r="AN87" s="100">
        <v>1</v>
      </c>
      <c r="AO87" s="100"/>
      <c r="AP87" s="100"/>
      <c r="AQ87" s="100"/>
      <c r="AR87" s="100"/>
      <c r="AS87" s="100">
        <v>0</v>
      </c>
      <c r="AT87" s="100"/>
      <c r="AU87" s="100"/>
      <c r="AV87" s="100"/>
      <c r="AW87" s="100"/>
      <c r="AX87" s="114">
        <f t="shared" si="1"/>
        <v>1</v>
      </c>
      <c r="AY87" s="114"/>
      <c r="AZ87" s="114"/>
      <c r="BA87" s="114"/>
      <c r="BB87" s="114"/>
      <c r="BC87" s="114">
        <f t="shared" si="2"/>
        <v>0</v>
      </c>
      <c r="BD87" s="114"/>
      <c r="BE87" s="114"/>
      <c r="BF87" s="114"/>
      <c r="BG87" s="114"/>
      <c r="BH87" s="114">
        <f t="shared" si="3"/>
        <v>0</v>
      </c>
      <c r="BI87" s="114"/>
      <c r="BJ87" s="114"/>
      <c r="BK87" s="114"/>
      <c r="BL87" s="114"/>
      <c r="BM87" s="114">
        <f t="shared" si="4"/>
        <v>0</v>
      </c>
      <c r="BN87" s="114"/>
      <c r="BO87" s="114"/>
      <c r="BP87" s="114"/>
      <c r="BQ87" s="114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8" ht="92.4" customHeight="1" x14ac:dyDescent="0.25">
      <c r="A88" s="43">
        <v>2</v>
      </c>
      <c r="B88" s="43"/>
      <c r="C88" s="115" t="s">
        <v>100</v>
      </c>
      <c r="D88" s="72"/>
      <c r="E88" s="72"/>
      <c r="F88" s="72"/>
      <c r="G88" s="72"/>
      <c r="H88" s="72"/>
      <c r="I88" s="73"/>
      <c r="J88" s="116" t="s">
        <v>67</v>
      </c>
      <c r="K88" s="116"/>
      <c r="L88" s="116"/>
      <c r="M88" s="116"/>
      <c r="N88" s="116"/>
      <c r="O88" s="115" t="s">
        <v>95</v>
      </c>
      <c r="P88" s="72"/>
      <c r="Q88" s="72"/>
      <c r="R88" s="72"/>
      <c r="S88" s="72"/>
      <c r="T88" s="72"/>
      <c r="U88" s="72"/>
      <c r="V88" s="72"/>
      <c r="W88" s="72"/>
      <c r="X88" s="73"/>
      <c r="Y88" s="100">
        <v>3</v>
      </c>
      <c r="Z88" s="100"/>
      <c r="AA88" s="100"/>
      <c r="AB88" s="100"/>
      <c r="AC88" s="100"/>
      <c r="AD88" s="100">
        <v>0</v>
      </c>
      <c r="AE88" s="100"/>
      <c r="AF88" s="100"/>
      <c r="AG88" s="100"/>
      <c r="AH88" s="100"/>
      <c r="AI88" s="100">
        <f t="shared" si="0"/>
        <v>3</v>
      </c>
      <c r="AJ88" s="100"/>
      <c r="AK88" s="100"/>
      <c r="AL88" s="100"/>
      <c r="AM88" s="100"/>
      <c r="AN88" s="100">
        <v>3</v>
      </c>
      <c r="AO88" s="100"/>
      <c r="AP88" s="100"/>
      <c r="AQ88" s="100"/>
      <c r="AR88" s="100"/>
      <c r="AS88" s="100">
        <v>0</v>
      </c>
      <c r="AT88" s="100"/>
      <c r="AU88" s="100"/>
      <c r="AV88" s="100"/>
      <c r="AW88" s="100"/>
      <c r="AX88" s="114">
        <f t="shared" si="1"/>
        <v>3</v>
      </c>
      <c r="AY88" s="114"/>
      <c r="AZ88" s="114"/>
      <c r="BA88" s="114"/>
      <c r="BB88" s="114"/>
      <c r="BC88" s="114">
        <f t="shared" si="2"/>
        <v>0</v>
      </c>
      <c r="BD88" s="114"/>
      <c r="BE88" s="114"/>
      <c r="BF88" s="114"/>
      <c r="BG88" s="114"/>
      <c r="BH88" s="114">
        <f t="shared" si="3"/>
        <v>0</v>
      </c>
      <c r="BI88" s="114"/>
      <c r="BJ88" s="114"/>
      <c r="BK88" s="114"/>
      <c r="BL88" s="114"/>
      <c r="BM88" s="114">
        <f t="shared" si="4"/>
        <v>0</v>
      </c>
      <c r="BN88" s="114"/>
      <c r="BO88" s="114"/>
      <c r="BP88" s="114"/>
      <c r="BQ88" s="114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8" ht="66" customHeight="1" x14ac:dyDescent="0.25">
      <c r="A89" s="43">
        <v>3</v>
      </c>
      <c r="B89" s="43"/>
      <c r="C89" s="115" t="s">
        <v>101</v>
      </c>
      <c r="D89" s="72"/>
      <c r="E89" s="72"/>
      <c r="F89" s="72"/>
      <c r="G89" s="72"/>
      <c r="H89" s="72"/>
      <c r="I89" s="73"/>
      <c r="J89" s="116" t="s">
        <v>63</v>
      </c>
      <c r="K89" s="116"/>
      <c r="L89" s="116"/>
      <c r="M89" s="116"/>
      <c r="N89" s="116"/>
      <c r="O89" s="115" t="s">
        <v>68</v>
      </c>
      <c r="P89" s="72"/>
      <c r="Q89" s="72"/>
      <c r="R89" s="72"/>
      <c r="S89" s="72"/>
      <c r="T89" s="72"/>
      <c r="U89" s="72"/>
      <c r="V89" s="72"/>
      <c r="W89" s="72"/>
      <c r="X89" s="73"/>
      <c r="Y89" s="100">
        <v>0</v>
      </c>
      <c r="Z89" s="100"/>
      <c r="AA89" s="100"/>
      <c r="AB89" s="100"/>
      <c r="AC89" s="100"/>
      <c r="AD89" s="100">
        <v>1</v>
      </c>
      <c r="AE89" s="100"/>
      <c r="AF89" s="100"/>
      <c r="AG89" s="100"/>
      <c r="AH89" s="100"/>
      <c r="AI89" s="100">
        <f t="shared" si="0"/>
        <v>1</v>
      </c>
      <c r="AJ89" s="100"/>
      <c r="AK89" s="100"/>
      <c r="AL89" s="100"/>
      <c r="AM89" s="100"/>
      <c r="AN89" s="100">
        <v>0</v>
      </c>
      <c r="AO89" s="100"/>
      <c r="AP89" s="100"/>
      <c r="AQ89" s="100"/>
      <c r="AR89" s="100"/>
      <c r="AS89" s="100">
        <v>1</v>
      </c>
      <c r="AT89" s="100"/>
      <c r="AU89" s="100"/>
      <c r="AV89" s="100"/>
      <c r="AW89" s="100"/>
      <c r="AX89" s="114">
        <f t="shared" si="1"/>
        <v>1</v>
      </c>
      <c r="AY89" s="114"/>
      <c r="AZ89" s="114"/>
      <c r="BA89" s="114"/>
      <c r="BB89" s="114"/>
      <c r="BC89" s="114">
        <f t="shared" si="2"/>
        <v>0</v>
      </c>
      <c r="BD89" s="114"/>
      <c r="BE89" s="114"/>
      <c r="BF89" s="114"/>
      <c r="BG89" s="114"/>
      <c r="BH89" s="114">
        <f t="shared" si="3"/>
        <v>0</v>
      </c>
      <c r="BI89" s="114"/>
      <c r="BJ89" s="114"/>
      <c r="BK89" s="114"/>
      <c r="BL89" s="114"/>
      <c r="BM89" s="114">
        <f t="shared" si="4"/>
        <v>0</v>
      </c>
      <c r="BN89" s="114"/>
      <c r="BO89" s="114"/>
      <c r="BP89" s="114"/>
      <c r="BQ89" s="114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ht="39.6" customHeight="1" x14ac:dyDescent="0.25">
      <c r="A90" s="43">
        <v>4</v>
      </c>
      <c r="B90" s="43"/>
      <c r="C90" s="115" t="s">
        <v>102</v>
      </c>
      <c r="D90" s="72"/>
      <c r="E90" s="72"/>
      <c r="F90" s="72"/>
      <c r="G90" s="72"/>
      <c r="H90" s="72"/>
      <c r="I90" s="73"/>
      <c r="J90" s="116" t="s">
        <v>63</v>
      </c>
      <c r="K90" s="116"/>
      <c r="L90" s="116"/>
      <c r="M90" s="116"/>
      <c r="N90" s="116"/>
      <c r="O90" s="115" t="s">
        <v>103</v>
      </c>
      <c r="P90" s="72"/>
      <c r="Q90" s="72"/>
      <c r="R90" s="72"/>
      <c r="S90" s="72"/>
      <c r="T90" s="72"/>
      <c r="U90" s="72"/>
      <c r="V90" s="72"/>
      <c r="W90" s="72"/>
      <c r="X90" s="73"/>
      <c r="Y90" s="100">
        <v>2</v>
      </c>
      <c r="Z90" s="100"/>
      <c r="AA90" s="100"/>
      <c r="AB90" s="100"/>
      <c r="AC90" s="100"/>
      <c r="AD90" s="100">
        <v>0</v>
      </c>
      <c r="AE90" s="100"/>
      <c r="AF90" s="100"/>
      <c r="AG90" s="100"/>
      <c r="AH90" s="100"/>
      <c r="AI90" s="100">
        <f t="shared" si="0"/>
        <v>2</v>
      </c>
      <c r="AJ90" s="100"/>
      <c r="AK90" s="100"/>
      <c r="AL90" s="100"/>
      <c r="AM90" s="100"/>
      <c r="AN90" s="100">
        <v>2</v>
      </c>
      <c r="AO90" s="100"/>
      <c r="AP90" s="100"/>
      <c r="AQ90" s="100"/>
      <c r="AR90" s="100"/>
      <c r="AS90" s="100">
        <v>0</v>
      </c>
      <c r="AT90" s="100"/>
      <c r="AU90" s="100"/>
      <c r="AV90" s="100"/>
      <c r="AW90" s="100"/>
      <c r="AX90" s="114">
        <f t="shared" si="1"/>
        <v>2</v>
      </c>
      <c r="AY90" s="114"/>
      <c r="AZ90" s="114"/>
      <c r="BA90" s="114"/>
      <c r="BB90" s="114"/>
      <c r="BC90" s="114">
        <f t="shared" si="2"/>
        <v>0</v>
      </c>
      <c r="BD90" s="114"/>
      <c r="BE90" s="114"/>
      <c r="BF90" s="114"/>
      <c r="BG90" s="114"/>
      <c r="BH90" s="114">
        <f t="shared" si="3"/>
        <v>0</v>
      </c>
      <c r="BI90" s="114"/>
      <c r="BJ90" s="114"/>
      <c r="BK90" s="114"/>
      <c r="BL90" s="114"/>
      <c r="BM90" s="114">
        <f t="shared" si="4"/>
        <v>0</v>
      </c>
      <c r="BN90" s="114"/>
      <c r="BO90" s="114"/>
      <c r="BP90" s="114"/>
      <c r="BQ90" s="11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8" s="17" customFormat="1" ht="15.6" x14ac:dyDescent="0.25">
      <c r="A91" s="102">
        <v>0</v>
      </c>
      <c r="B91" s="102"/>
      <c r="C91" s="117" t="s">
        <v>69</v>
      </c>
      <c r="D91" s="96"/>
      <c r="E91" s="96"/>
      <c r="F91" s="96"/>
      <c r="G91" s="96"/>
      <c r="H91" s="96"/>
      <c r="I91" s="97"/>
      <c r="J91" s="103" t="s">
        <v>62</v>
      </c>
      <c r="K91" s="103"/>
      <c r="L91" s="103"/>
      <c r="M91" s="103"/>
      <c r="N91" s="103"/>
      <c r="O91" s="117" t="s">
        <v>62</v>
      </c>
      <c r="P91" s="96"/>
      <c r="Q91" s="96"/>
      <c r="R91" s="96"/>
      <c r="S91" s="96"/>
      <c r="T91" s="96"/>
      <c r="U91" s="96"/>
      <c r="V91" s="96"/>
      <c r="W91" s="96"/>
      <c r="X91" s="97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  <c r="AT91" s="104"/>
      <c r="AU91" s="104"/>
      <c r="AV91" s="104"/>
      <c r="AW91" s="104"/>
      <c r="AX91" s="98"/>
      <c r="AY91" s="98"/>
      <c r="AZ91" s="98"/>
      <c r="BA91" s="98"/>
      <c r="BB91" s="98"/>
      <c r="BC91" s="98"/>
      <c r="BD91" s="98"/>
      <c r="BE91" s="98"/>
      <c r="BF91" s="98"/>
      <c r="BG91" s="98"/>
      <c r="BH91" s="98"/>
      <c r="BI91" s="98"/>
      <c r="BJ91" s="98"/>
      <c r="BK91" s="98"/>
      <c r="BL91" s="98"/>
      <c r="BM91" s="98"/>
      <c r="BN91" s="98"/>
      <c r="BO91" s="98"/>
      <c r="BP91" s="98"/>
      <c r="BQ91" s="98"/>
      <c r="BR91" s="19"/>
      <c r="BS91" s="19"/>
      <c r="BT91" s="19"/>
      <c r="BU91" s="19"/>
      <c r="BV91" s="19"/>
      <c r="BW91" s="19"/>
      <c r="BX91" s="19"/>
      <c r="BY91" s="19"/>
      <c r="BZ91" s="20"/>
    </row>
    <row r="92" spans="1:78" ht="79.2" customHeight="1" x14ac:dyDescent="0.25">
      <c r="A92" s="43">
        <v>1</v>
      </c>
      <c r="B92" s="43"/>
      <c r="C92" s="115" t="s">
        <v>104</v>
      </c>
      <c r="D92" s="72"/>
      <c r="E92" s="72"/>
      <c r="F92" s="72"/>
      <c r="G92" s="72"/>
      <c r="H92" s="72"/>
      <c r="I92" s="73"/>
      <c r="J92" s="116" t="s">
        <v>64</v>
      </c>
      <c r="K92" s="116"/>
      <c r="L92" s="116"/>
      <c r="M92" s="116"/>
      <c r="N92" s="116"/>
      <c r="O92" s="115" t="s">
        <v>70</v>
      </c>
      <c r="P92" s="72"/>
      <c r="Q92" s="72"/>
      <c r="R92" s="72"/>
      <c r="S92" s="72"/>
      <c r="T92" s="72"/>
      <c r="U92" s="72"/>
      <c r="V92" s="72"/>
      <c r="W92" s="72"/>
      <c r="X92" s="73"/>
      <c r="Y92" s="100">
        <v>5432</v>
      </c>
      <c r="Z92" s="100"/>
      <c r="AA92" s="100"/>
      <c r="AB92" s="100"/>
      <c r="AC92" s="100"/>
      <c r="AD92" s="100">
        <v>0</v>
      </c>
      <c r="AE92" s="100"/>
      <c r="AF92" s="100"/>
      <c r="AG92" s="100"/>
      <c r="AH92" s="100"/>
      <c r="AI92" s="100">
        <f t="shared" ref="AI92:AI100" si="5">Y92+AD92</f>
        <v>5432</v>
      </c>
      <c r="AJ92" s="100"/>
      <c r="AK92" s="100"/>
      <c r="AL92" s="100"/>
      <c r="AM92" s="100"/>
      <c r="AN92" s="100">
        <v>5432</v>
      </c>
      <c r="AO92" s="100"/>
      <c r="AP92" s="100"/>
      <c r="AQ92" s="100"/>
      <c r="AR92" s="100"/>
      <c r="AS92" s="100">
        <v>0</v>
      </c>
      <c r="AT92" s="100"/>
      <c r="AU92" s="100"/>
      <c r="AV92" s="100"/>
      <c r="AW92" s="100"/>
      <c r="AX92" s="114">
        <f t="shared" ref="AX92:AX100" si="6">AN92+AS92</f>
        <v>5432</v>
      </c>
      <c r="AY92" s="114"/>
      <c r="AZ92" s="114"/>
      <c r="BA92" s="114"/>
      <c r="BB92" s="114"/>
      <c r="BC92" s="114">
        <f t="shared" ref="BC92:BC100" si="7">AN92-Y92</f>
        <v>0</v>
      </c>
      <c r="BD92" s="114"/>
      <c r="BE92" s="114"/>
      <c r="BF92" s="114"/>
      <c r="BG92" s="114"/>
      <c r="BH92" s="114">
        <f t="shared" ref="BH92:BH100" si="8">AS92-AD92</f>
        <v>0</v>
      </c>
      <c r="BI92" s="114"/>
      <c r="BJ92" s="114"/>
      <c r="BK92" s="114"/>
      <c r="BL92" s="114"/>
      <c r="BM92" s="114">
        <f t="shared" ref="BM92:BM100" si="9">BC92+BH92</f>
        <v>0</v>
      </c>
      <c r="BN92" s="114"/>
      <c r="BO92" s="114"/>
      <c r="BP92" s="114"/>
      <c r="BQ92" s="114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8" ht="39.6" customHeight="1" x14ac:dyDescent="0.25">
      <c r="A93" s="43">
        <v>1</v>
      </c>
      <c r="B93" s="43"/>
      <c r="C93" s="115" t="s">
        <v>105</v>
      </c>
      <c r="D93" s="72"/>
      <c r="E93" s="72"/>
      <c r="F93" s="72"/>
      <c r="G93" s="72"/>
      <c r="H93" s="72"/>
      <c r="I93" s="73"/>
      <c r="J93" s="116" t="s">
        <v>64</v>
      </c>
      <c r="K93" s="116"/>
      <c r="L93" s="116"/>
      <c r="M93" s="116"/>
      <c r="N93" s="116"/>
      <c r="O93" s="115" t="s">
        <v>70</v>
      </c>
      <c r="P93" s="72"/>
      <c r="Q93" s="72"/>
      <c r="R93" s="72"/>
      <c r="S93" s="72"/>
      <c r="T93" s="72"/>
      <c r="U93" s="72"/>
      <c r="V93" s="72"/>
      <c r="W93" s="72"/>
      <c r="X93" s="73"/>
      <c r="Y93" s="100">
        <v>7800</v>
      </c>
      <c r="Z93" s="100"/>
      <c r="AA93" s="100"/>
      <c r="AB93" s="100"/>
      <c r="AC93" s="100"/>
      <c r="AD93" s="100">
        <v>0</v>
      </c>
      <c r="AE93" s="100"/>
      <c r="AF93" s="100"/>
      <c r="AG93" s="100"/>
      <c r="AH93" s="100"/>
      <c r="AI93" s="100">
        <f t="shared" si="5"/>
        <v>7800</v>
      </c>
      <c r="AJ93" s="100"/>
      <c r="AK93" s="100"/>
      <c r="AL93" s="100"/>
      <c r="AM93" s="100"/>
      <c r="AN93" s="100">
        <v>7800</v>
      </c>
      <c r="AO93" s="100"/>
      <c r="AP93" s="100"/>
      <c r="AQ93" s="100"/>
      <c r="AR93" s="100"/>
      <c r="AS93" s="100">
        <v>0</v>
      </c>
      <c r="AT93" s="100"/>
      <c r="AU93" s="100"/>
      <c r="AV93" s="100"/>
      <c r="AW93" s="100"/>
      <c r="AX93" s="114">
        <f t="shared" si="6"/>
        <v>7800</v>
      </c>
      <c r="AY93" s="114"/>
      <c r="AZ93" s="114"/>
      <c r="BA93" s="114"/>
      <c r="BB93" s="114"/>
      <c r="BC93" s="114">
        <f t="shared" si="7"/>
        <v>0</v>
      </c>
      <c r="BD93" s="114"/>
      <c r="BE93" s="114"/>
      <c r="BF93" s="114"/>
      <c r="BG93" s="114"/>
      <c r="BH93" s="114">
        <f t="shared" si="8"/>
        <v>0</v>
      </c>
      <c r="BI93" s="114"/>
      <c r="BJ93" s="114"/>
      <c r="BK93" s="114"/>
      <c r="BL93" s="114"/>
      <c r="BM93" s="114">
        <f t="shared" si="9"/>
        <v>0</v>
      </c>
      <c r="BN93" s="114"/>
      <c r="BO93" s="114"/>
      <c r="BP93" s="114"/>
      <c r="BQ93" s="11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8" ht="66" customHeight="1" x14ac:dyDescent="0.25">
      <c r="A94" s="43">
        <v>1</v>
      </c>
      <c r="B94" s="43"/>
      <c r="C94" s="115" t="s">
        <v>106</v>
      </c>
      <c r="D94" s="72"/>
      <c r="E94" s="72"/>
      <c r="F94" s="72"/>
      <c r="G94" s="72"/>
      <c r="H94" s="72"/>
      <c r="I94" s="73"/>
      <c r="J94" s="116" t="s">
        <v>64</v>
      </c>
      <c r="K94" s="116"/>
      <c r="L94" s="116"/>
      <c r="M94" s="116"/>
      <c r="N94" s="116"/>
      <c r="O94" s="115" t="s">
        <v>70</v>
      </c>
      <c r="P94" s="72"/>
      <c r="Q94" s="72"/>
      <c r="R94" s="72"/>
      <c r="S94" s="72"/>
      <c r="T94" s="72"/>
      <c r="U94" s="72"/>
      <c r="V94" s="72"/>
      <c r="W94" s="72"/>
      <c r="X94" s="73"/>
      <c r="Y94" s="100">
        <v>26649</v>
      </c>
      <c r="Z94" s="100"/>
      <c r="AA94" s="100"/>
      <c r="AB94" s="100"/>
      <c r="AC94" s="100"/>
      <c r="AD94" s="100">
        <v>0</v>
      </c>
      <c r="AE94" s="100"/>
      <c r="AF94" s="100"/>
      <c r="AG94" s="100"/>
      <c r="AH94" s="100"/>
      <c r="AI94" s="100">
        <f t="shared" si="5"/>
        <v>26649</v>
      </c>
      <c r="AJ94" s="100"/>
      <c r="AK94" s="100"/>
      <c r="AL94" s="100"/>
      <c r="AM94" s="100"/>
      <c r="AN94" s="100">
        <v>26649</v>
      </c>
      <c r="AO94" s="100"/>
      <c r="AP94" s="100"/>
      <c r="AQ94" s="100"/>
      <c r="AR94" s="100"/>
      <c r="AS94" s="100">
        <v>0</v>
      </c>
      <c r="AT94" s="100"/>
      <c r="AU94" s="100"/>
      <c r="AV94" s="100"/>
      <c r="AW94" s="100"/>
      <c r="AX94" s="114">
        <f t="shared" si="6"/>
        <v>26649</v>
      </c>
      <c r="AY94" s="114"/>
      <c r="AZ94" s="114"/>
      <c r="BA94" s="114"/>
      <c r="BB94" s="114"/>
      <c r="BC94" s="114">
        <f t="shared" si="7"/>
        <v>0</v>
      </c>
      <c r="BD94" s="114"/>
      <c r="BE94" s="114"/>
      <c r="BF94" s="114"/>
      <c r="BG94" s="114"/>
      <c r="BH94" s="114">
        <f t="shared" si="8"/>
        <v>0</v>
      </c>
      <c r="BI94" s="114"/>
      <c r="BJ94" s="114"/>
      <c r="BK94" s="114"/>
      <c r="BL94" s="114"/>
      <c r="BM94" s="114">
        <f t="shared" si="9"/>
        <v>0</v>
      </c>
      <c r="BN94" s="114"/>
      <c r="BO94" s="114"/>
      <c r="BP94" s="114"/>
      <c r="BQ94" s="11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8" ht="52.8" customHeight="1" x14ac:dyDescent="0.25">
      <c r="A95" s="43">
        <v>1</v>
      </c>
      <c r="B95" s="43"/>
      <c r="C95" s="115" t="s">
        <v>107</v>
      </c>
      <c r="D95" s="72"/>
      <c r="E95" s="72"/>
      <c r="F95" s="72"/>
      <c r="G95" s="72"/>
      <c r="H95" s="72"/>
      <c r="I95" s="73"/>
      <c r="J95" s="116" t="s">
        <v>64</v>
      </c>
      <c r="K95" s="116"/>
      <c r="L95" s="116"/>
      <c r="M95" s="116"/>
      <c r="N95" s="116"/>
      <c r="O95" s="115" t="s">
        <v>70</v>
      </c>
      <c r="P95" s="72"/>
      <c r="Q95" s="72"/>
      <c r="R95" s="72"/>
      <c r="S95" s="72"/>
      <c r="T95" s="72"/>
      <c r="U95" s="72"/>
      <c r="V95" s="72"/>
      <c r="W95" s="72"/>
      <c r="X95" s="73"/>
      <c r="Y95" s="100">
        <v>43919</v>
      </c>
      <c r="Z95" s="100"/>
      <c r="AA95" s="100"/>
      <c r="AB95" s="100"/>
      <c r="AC95" s="100"/>
      <c r="AD95" s="100">
        <v>0</v>
      </c>
      <c r="AE95" s="100"/>
      <c r="AF95" s="100"/>
      <c r="AG95" s="100"/>
      <c r="AH95" s="100"/>
      <c r="AI95" s="100">
        <f t="shared" si="5"/>
        <v>43919</v>
      </c>
      <c r="AJ95" s="100"/>
      <c r="AK95" s="100"/>
      <c r="AL95" s="100"/>
      <c r="AM95" s="100"/>
      <c r="AN95" s="100">
        <v>43919</v>
      </c>
      <c r="AO95" s="100"/>
      <c r="AP95" s="100"/>
      <c r="AQ95" s="100"/>
      <c r="AR95" s="100"/>
      <c r="AS95" s="100">
        <v>0</v>
      </c>
      <c r="AT95" s="100"/>
      <c r="AU95" s="100"/>
      <c r="AV95" s="100"/>
      <c r="AW95" s="100"/>
      <c r="AX95" s="114">
        <f t="shared" si="6"/>
        <v>43919</v>
      </c>
      <c r="AY95" s="114"/>
      <c r="AZ95" s="114"/>
      <c r="BA95" s="114"/>
      <c r="BB95" s="114"/>
      <c r="BC95" s="114">
        <f t="shared" si="7"/>
        <v>0</v>
      </c>
      <c r="BD95" s="114"/>
      <c r="BE95" s="114"/>
      <c r="BF95" s="114"/>
      <c r="BG95" s="114"/>
      <c r="BH95" s="114">
        <f t="shared" si="8"/>
        <v>0</v>
      </c>
      <c r="BI95" s="114"/>
      <c r="BJ95" s="114"/>
      <c r="BK95" s="114"/>
      <c r="BL95" s="114"/>
      <c r="BM95" s="114">
        <f t="shared" si="9"/>
        <v>0</v>
      </c>
      <c r="BN95" s="114"/>
      <c r="BO95" s="114"/>
      <c r="BP95" s="114"/>
      <c r="BQ95" s="114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8" ht="92.4" customHeight="1" x14ac:dyDescent="0.25">
      <c r="A96" s="43">
        <v>1</v>
      </c>
      <c r="B96" s="43"/>
      <c r="C96" s="115" t="s">
        <v>108</v>
      </c>
      <c r="D96" s="72"/>
      <c r="E96" s="72"/>
      <c r="F96" s="72"/>
      <c r="G96" s="72"/>
      <c r="H96" s="72"/>
      <c r="I96" s="73"/>
      <c r="J96" s="116" t="s">
        <v>64</v>
      </c>
      <c r="K96" s="116"/>
      <c r="L96" s="116"/>
      <c r="M96" s="116"/>
      <c r="N96" s="116"/>
      <c r="O96" s="115" t="s">
        <v>70</v>
      </c>
      <c r="P96" s="72"/>
      <c r="Q96" s="72"/>
      <c r="R96" s="72"/>
      <c r="S96" s="72"/>
      <c r="T96" s="72"/>
      <c r="U96" s="72"/>
      <c r="V96" s="72"/>
      <c r="W96" s="72"/>
      <c r="X96" s="73"/>
      <c r="Y96" s="100">
        <v>50200</v>
      </c>
      <c r="Z96" s="100"/>
      <c r="AA96" s="100"/>
      <c r="AB96" s="100"/>
      <c r="AC96" s="100"/>
      <c r="AD96" s="100">
        <v>0</v>
      </c>
      <c r="AE96" s="100"/>
      <c r="AF96" s="100"/>
      <c r="AG96" s="100"/>
      <c r="AH96" s="100"/>
      <c r="AI96" s="100">
        <f t="shared" si="5"/>
        <v>50200</v>
      </c>
      <c r="AJ96" s="100"/>
      <c r="AK96" s="100"/>
      <c r="AL96" s="100"/>
      <c r="AM96" s="100"/>
      <c r="AN96" s="100">
        <v>50200</v>
      </c>
      <c r="AO96" s="100"/>
      <c r="AP96" s="100"/>
      <c r="AQ96" s="100"/>
      <c r="AR96" s="100"/>
      <c r="AS96" s="100">
        <v>0</v>
      </c>
      <c r="AT96" s="100"/>
      <c r="AU96" s="100"/>
      <c r="AV96" s="100"/>
      <c r="AW96" s="100"/>
      <c r="AX96" s="114">
        <f t="shared" si="6"/>
        <v>50200</v>
      </c>
      <c r="AY96" s="114"/>
      <c r="AZ96" s="114"/>
      <c r="BA96" s="114"/>
      <c r="BB96" s="114"/>
      <c r="BC96" s="114">
        <f t="shared" si="7"/>
        <v>0</v>
      </c>
      <c r="BD96" s="114"/>
      <c r="BE96" s="114"/>
      <c r="BF96" s="114"/>
      <c r="BG96" s="114"/>
      <c r="BH96" s="114">
        <f t="shared" si="8"/>
        <v>0</v>
      </c>
      <c r="BI96" s="114"/>
      <c r="BJ96" s="114"/>
      <c r="BK96" s="114"/>
      <c r="BL96" s="114"/>
      <c r="BM96" s="114">
        <f t="shared" si="9"/>
        <v>0</v>
      </c>
      <c r="BN96" s="114"/>
      <c r="BO96" s="114"/>
      <c r="BP96" s="114"/>
      <c r="BQ96" s="114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8" ht="39.6" customHeight="1" x14ac:dyDescent="0.25">
      <c r="A97" s="43">
        <v>1</v>
      </c>
      <c r="B97" s="43"/>
      <c r="C97" s="115" t="s">
        <v>109</v>
      </c>
      <c r="D97" s="72"/>
      <c r="E97" s="72"/>
      <c r="F97" s="72"/>
      <c r="G97" s="72"/>
      <c r="H97" s="72"/>
      <c r="I97" s="73"/>
      <c r="J97" s="116" t="s">
        <v>64</v>
      </c>
      <c r="K97" s="116"/>
      <c r="L97" s="116"/>
      <c r="M97" s="116"/>
      <c r="N97" s="116"/>
      <c r="O97" s="115" t="s">
        <v>70</v>
      </c>
      <c r="P97" s="72"/>
      <c r="Q97" s="72"/>
      <c r="R97" s="72"/>
      <c r="S97" s="72"/>
      <c r="T97" s="72"/>
      <c r="U97" s="72"/>
      <c r="V97" s="72"/>
      <c r="W97" s="72"/>
      <c r="X97" s="73"/>
      <c r="Y97" s="100">
        <v>19980</v>
      </c>
      <c r="Z97" s="100"/>
      <c r="AA97" s="100"/>
      <c r="AB97" s="100"/>
      <c r="AC97" s="100"/>
      <c r="AD97" s="100">
        <v>0</v>
      </c>
      <c r="AE97" s="100"/>
      <c r="AF97" s="100"/>
      <c r="AG97" s="100"/>
      <c r="AH97" s="100"/>
      <c r="AI97" s="100">
        <f t="shared" si="5"/>
        <v>19980</v>
      </c>
      <c r="AJ97" s="100"/>
      <c r="AK97" s="100"/>
      <c r="AL97" s="100"/>
      <c r="AM97" s="100"/>
      <c r="AN97" s="100">
        <v>19980</v>
      </c>
      <c r="AO97" s="100"/>
      <c r="AP97" s="100"/>
      <c r="AQ97" s="100"/>
      <c r="AR97" s="100"/>
      <c r="AS97" s="100">
        <v>0</v>
      </c>
      <c r="AT97" s="100"/>
      <c r="AU97" s="100"/>
      <c r="AV97" s="100"/>
      <c r="AW97" s="100"/>
      <c r="AX97" s="114">
        <f t="shared" si="6"/>
        <v>19980</v>
      </c>
      <c r="AY97" s="114"/>
      <c r="AZ97" s="114"/>
      <c r="BA97" s="114"/>
      <c r="BB97" s="114"/>
      <c r="BC97" s="114">
        <f t="shared" si="7"/>
        <v>0</v>
      </c>
      <c r="BD97" s="114"/>
      <c r="BE97" s="114"/>
      <c r="BF97" s="114"/>
      <c r="BG97" s="114"/>
      <c r="BH97" s="114">
        <f t="shared" si="8"/>
        <v>0</v>
      </c>
      <c r="BI97" s="114"/>
      <c r="BJ97" s="114"/>
      <c r="BK97" s="114"/>
      <c r="BL97" s="114"/>
      <c r="BM97" s="114">
        <f t="shared" si="9"/>
        <v>0</v>
      </c>
      <c r="BN97" s="114"/>
      <c r="BO97" s="114"/>
      <c r="BP97" s="114"/>
      <c r="BQ97" s="114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118.8" customHeight="1" x14ac:dyDescent="0.25">
      <c r="A98" s="43">
        <v>2</v>
      </c>
      <c r="B98" s="43"/>
      <c r="C98" s="115" t="s">
        <v>110</v>
      </c>
      <c r="D98" s="72"/>
      <c r="E98" s="72"/>
      <c r="F98" s="72"/>
      <c r="G98" s="72"/>
      <c r="H98" s="72"/>
      <c r="I98" s="73"/>
      <c r="J98" s="116" t="s">
        <v>64</v>
      </c>
      <c r="K98" s="116"/>
      <c r="L98" s="116"/>
      <c r="M98" s="116"/>
      <c r="N98" s="116"/>
      <c r="O98" s="115" t="s">
        <v>70</v>
      </c>
      <c r="P98" s="72"/>
      <c r="Q98" s="72"/>
      <c r="R98" s="72"/>
      <c r="S98" s="72"/>
      <c r="T98" s="72"/>
      <c r="U98" s="72"/>
      <c r="V98" s="72"/>
      <c r="W98" s="72"/>
      <c r="X98" s="73"/>
      <c r="Y98" s="100">
        <v>13767</v>
      </c>
      <c r="Z98" s="100"/>
      <c r="AA98" s="100"/>
      <c r="AB98" s="100"/>
      <c r="AC98" s="100"/>
      <c r="AD98" s="100">
        <v>0</v>
      </c>
      <c r="AE98" s="100"/>
      <c r="AF98" s="100"/>
      <c r="AG98" s="100"/>
      <c r="AH98" s="100"/>
      <c r="AI98" s="100">
        <f t="shared" si="5"/>
        <v>13767</v>
      </c>
      <c r="AJ98" s="100"/>
      <c r="AK98" s="100"/>
      <c r="AL98" s="100"/>
      <c r="AM98" s="100"/>
      <c r="AN98" s="100">
        <v>13752</v>
      </c>
      <c r="AO98" s="100"/>
      <c r="AP98" s="100"/>
      <c r="AQ98" s="100"/>
      <c r="AR98" s="100"/>
      <c r="AS98" s="100">
        <v>0</v>
      </c>
      <c r="AT98" s="100"/>
      <c r="AU98" s="100"/>
      <c r="AV98" s="100"/>
      <c r="AW98" s="100"/>
      <c r="AX98" s="114">
        <f t="shared" si="6"/>
        <v>13752</v>
      </c>
      <c r="AY98" s="114"/>
      <c r="AZ98" s="114"/>
      <c r="BA98" s="114"/>
      <c r="BB98" s="114"/>
      <c r="BC98" s="114">
        <f t="shared" si="7"/>
        <v>-15</v>
      </c>
      <c r="BD98" s="114"/>
      <c r="BE98" s="114"/>
      <c r="BF98" s="114"/>
      <c r="BG98" s="114"/>
      <c r="BH98" s="114">
        <f t="shared" si="8"/>
        <v>0</v>
      </c>
      <c r="BI98" s="114"/>
      <c r="BJ98" s="114"/>
      <c r="BK98" s="114"/>
      <c r="BL98" s="114"/>
      <c r="BM98" s="114">
        <f t="shared" si="9"/>
        <v>-15</v>
      </c>
      <c r="BN98" s="114"/>
      <c r="BO98" s="114"/>
      <c r="BP98" s="114"/>
      <c r="BQ98" s="114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8" ht="66" customHeight="1" x14ac:dyDescent="0.25">
      <c r="A99" s="43">
        <v>3</v>
      </c>
      <c r="B99" s="43"/>
      <c r="C99" s="115" t="s">
        <v>111</v>
      </c>
      <c r="D99" s="72"/>
      <c r="E99" s="72"/>
      <c r="F99" s="72"/>
      <c r="G99" s="72"/>
      <c r="H99" s="72"/>
      <c r="I99" s="73"/>
      <c r="J99" s="116" t="s">
        <v>112</v>
      </c>
      <c r="K99" s="116"/>
      <c r="L99" s="116"/>
      <c r="M99" s="116"/>
      <c r="N99" s="116"/>
      <c r="O99" s="115" t="s">
        <v>70</v>
      </c>
      <c r="P99" s="72"/>
      <c r="Q99" s="72"/>
      <c r="R99" s="72"/>
      <c r="S99" s="72"/>
      <c r="T99" s="72"/>
      <c r="U99" s="72"/>
      <c r="V99" s="72"/>
      <c r="W99" s="72"/>
      <c r="X99" s="73"/>
      <c r="Y99" s="100">
        <v>0</v>
      </c>
      <c r="Z99" s="100"/>
      <c r="AA99" s="100"/>
      <c r="AB99" s="100"/>
      <c r="AC99" s="100"/>
      <c r="AD99" s="100">
        <v>6456241</v>
      </c>
      <c r="AE99" s="100"/>
      <c r="AF99" s="100"/>
      <c r="AG99" s="100"/>
      <c r="AH99" s="100"/>
      <c r="AI99" s="100">
        <f t="shared" si="5"/>
        <v>6456241</v>
      </c>
      <c r="AJ99" s="100"/>
      <c r="AK99" s="100"/>
      <c r="AL99" s="100"/>
      <c r="AM99" s="100"/>
      <c r="AN99" s="100">
        <v>0</v>
      </c>
      <c r="AO99" s="100"/>
      <c r="AP99" s="100"/>
      <c r="AQ99" s="100"/>
      <c r="AR99" s="100"/>
      <c r="AS99" s="100">
        <v>6271548</v>
      </c>
      <c r="AT99" s="100"/>
      <c r="AU99" s="100"/>
      <c r="AV99" s="100"/>
      <c r="AW99" s="100"/>
      <c r="AX99" s="114">
        <f t="shared" si="6"/>
        <v>6271548</v>
      </c>
      <c r="AY99" s="114"/>
      <c r="AZ99" s="114"/>
      <c r="BA99" s="114"/>
      <c r="BB99" s="114"/>
      <c r="BC99" s="114">
        <f t="shared" si="7"/>
        <v>0</v>
      </c>
      <c r="BD99" s="114"/>
      <c r="BE99" s="114"/>
      <c r="BF99" s="114"/>
      <c r="BG99" s="114"/>
      <c r="BH99" s="114">
        <f t="shared" si="8"/>
        <v>-184693</v>
      </c>
      <c r="BI99" s="114"/>
      <c r="BJ99" s="114"/>
      <c r="BK99" s="114"/>
      <c r="BL99" s="114"/>
      <c r="BM99" s="114">
        <f t="shared" si="9"/>
        <v>-184693</v>
      </c>
      <c r="BN99" s="114"/>
      <c r="BO99" s="114"/>
      <c r="BP99" s="114"/>
      <c r="BQ99" s="114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8" ht="39.6" customHeight="1" x14ac:dyDescent="0.25">
      <c r="A100" s="43">
        <v>4</v>
      </c>
      <c r="B100" s="43"/>
      <c r="C100" s="115" t="s">
        <v>113</v>
      </c>
      <c r="D100" s="72"/>
      <c r="E100" s="72"/>
      <c r="F100" s="72"/>
      <c r="G100" s="72"/>
      <c r="H100" s="72"/>
      <c r="I100" s="73"/>
      <c r="J100" s="116" t="s">
        <v>64</v>
      </c>
      <c r="K100" s="116"/>
      <c r="L100" s="116"/>
      <c r="M100" s="116"/>
      <c r="N100" s="116"/>
      <c r="O100" s="115" t="s">
        <v>70</v>
      </c>
      <c r="P100" s="72"/>
      <c r="Q100" s="72"/>
      <c r="R100" s="72"/>
      <c r="S100" s="72"/>
      <c r="T100" s="72"/>
      <c r="U100" s="72"/>
      <c r="V100" s="72"/>
      <c r="W100" s="72"/>
      <c r="X100" s="73"/>
      <c r="Y100" s="100">
        <v>21386</v>
      </c>
      <c r="Z100" s="100"/>
      <c r="AA100" s="100"/>
      <c r="AB100" s="100"/>
      <c r="AC100" s="100"/>
      <c r="AD100" s="100">
        <v>0</v>
      </c>
      <c r="AE100" s="100"/>
      <c r="AF100" s="100"/>
      <c r="AG100" s="100"/>
      <c r="AH100" s="100"/>
      <c r="AI100" s="100">
        <f t="shared" si="5"/>
        <v>21386</v>
      </c>
      <c r="AJ100" s="100"/>
      <c r="AK100" s="100"/>
      <c r="AL100" s="100"/>
      <c r="AM100" s="100"/>
      <c r="AN100" s="100">
        <v>20335</v>
      </c>
      <c r="AO100" s="100"/>
      <c r="AP100" s="100"/>
      <c r="AQ100" s="100"/>
      <c r="AR100" s="100"/>
      <c r="AS100" s="100">
        <v>0</v>
      </c>
      <c r="AT100" s="100"/>
      <c r="AU100" s="100"/>
      <c r="AV100" s="100"/>
      <c r="AW100" s="100"/>
      <c r="AX100" s="114">
        <f t="shared" si="6"/>
        <v>20335</v>
      </c>
      <c r="AY100" s="114"/>
      <c r="AZ100" s="114"/>
      <c r="BA100" s="114"/>
      <c r="BB100" s="114"/>
      <c r="BC100" s="114">
        <f t="shared" si="7"/>
        <v>-1051</v>
      </c>
      <c r="BD100" s="114"/>
      <c r="BE100" s="114"/>
      <c r="BF100" s="114"/>
      <c r="BG100" s="114"/>
      <c r="BH100" s="114">
        <f t="shared" si="8"/>
        <v>0</v>
      </c>
      <c r="BI100" s="114"/>
      <c r="BJ100" s="114"/>
      <c r="BK100" s="114"/>
      <c r="BL100" s="114"/>
      <c r="BM100" s="114">
        <f t="shared" si="9"/>
        <v>-1051</v>
      </c>
      <c r="BN100" s="114"/>
      <c r="BO100" s="114"/>
      <c r="BP100" s="114"/>
      <c r="BQ100" s="114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78" ht="28.8" customHeight="1" x14ac:dyDescent="0.25">
      <c r="A101" s="74" t="s">
        <v>128</v>
      </c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N101" s="78"/>
      <c r="AO101" s="78"/>
      <c r="AP101" s="78"/>
      <c r="AQ101" s="78"/>
      <c r="AR101" s="78"/>
      <c r="AS101" s="78"/>
      <c r="AT101" s="78"/>
      <c r="AU101" s="78"/>
      <c r="AV101" s="78"/>
      <c r="AW101" s="78"/>
      <c r="AX101" s="78"/>
      <c r="AY101" s="78"/>
      <c r="AZ101" s="78"/>
      <c r="BA101" s="78"/>
      <c r="BB101" s="78"/>
      <c r="BC101" s="78"/>
      <c r="BD101" s="78"/>
      <c r="BE101" s="78"/>
      <c r="BF101" s="78"/>
      <c r="BG101" s="78"/>
      <c r="BH101" s="78"/>
      <c r="BI101" s="78"/>
      <c r="BJ101" s="78"/>
      <c r="BK101" s="78"/>
      <c r="BL101" s="78"/>
      <c r="BM101" s="78"/>
      <c r="BN101" s="78"/>
      <c r="BO101" s="78"/>
      <c r="BP101" s="78"/>
      <c r="BQ101" s="75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78" s="17" customFormat="1" ht="15.6" x14ac:dyDescent="0.25">
      <c r="A102" s="102">
        <v>0</v>
      </c>
      <c r="B102" s="102"/>
      <c r="C102" s="117" t="s">
        <v>71</v>
      </c>
      <c r="D102" s="96"/>
      <c r="E102" s="96"/>
      <c r="F102" s="96"/>
      <c r="G102" s="96"/>
      <c r="H102" s="96"/>
      <c r="I102" s="97"/>
      <c r="J102" s="103" t="s">
        <v>62</v>
      </c>
      <c r="K102" s="103"/>
      <c r="L102" s="103"/>
      <c r="M102" s="103"/>
      <c r="N102" s="103"/>
      <c r="O102" s="117" t="s">
        <v>62</v>
      </c>
      <c r="P102" s="96"/>
      <c r="Q102" s="96"/>
      <c r="R102" s="96"/>
      <c r="S102" s="96"/>
      <c r="T102" s="96"/>
      <c r="U102" s="96"/>
      <c r="V102" s="96"/>
      <c r="W102" s="96"/>
      <c r="X102" s="97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104"/>
      <c r="AL102" s="104"/>
      <c r="AM102" s="104"/>
      <c r="AN102" s="104"/>
      <c r="AO102" s="104"/>
      <c r="AP102" s="104"/>
      <c r="AQ102" s="104"/>
      <c r="AR102" s="104"/>
      <c r="AS102" s="104"/>
      <c r="AT102" s="104"/>
      <c r="AU102" s="104"/>
      <c r="AV102" s="104"/>
      <c r="AW102" s="104"/>
      <c r="AX102" s="98"/>
      <c r="AY102" s="98"/>
      <c r="AZ102" s="98"/>
      <c r="BA102" s="98"/>
      <c r="BB102" s="98"/>
      <c r="BC102" s="98"/>
      <c r="BD102" s="98"/>
      <c r="BE102" s="98"/>
      <c r="BF102" s="98"/>
      <c r="BG102" s="98"/>
      <c r="BH102" s="98"/>
      <c r="BI102" s="98"/>
      <c r="BJ102" s="98"/>
      <c r="BK102" s="98"/>
      <c r="BL102" s="98"/>
      <c r="BM102" s="98"/>
      <c r="BN102" s="98"/>
      <c r="BO102" s="98"/>
      <c r="BP102" s="98"/>
      <c r="BQ102" s="98"/>
      <c r="BR102" s="19"/>
      <c r="BS102" s="19"/>
      <c r="BT102" s="19"/>
      <c r="BU102" s="19"/>
      <c r="BV102" s="19"/>
      <c r="BW102" s="19"/>
      <c r="BX102" s="19"/>
      <c r="BY102" s="19"/>
      <c r="BZ102" s="20"/>
    </row>
    <row r="103" spans="1:78" ht="66" customHeight="1" x14ac:dyDescent="0.25">
      <c r="A103" s="43">
        <v>1</v>
      </c>
      <c r="B103" s="43"/>
      <c r="C103" s="115" t="s">
        <v>114</v>
      </c>
      <c r="D103" s="72"/>
      <c r="E103" s="72"/>
      <c r="F103" s="72"/>
      <c r="G103" s="72"/>
      <c r="H103" s="72"/>
      <c r="I103" s="73"/>
      <c r="J103" s="116" t="s">
        <v>72</v>
      </c>
      <c r="K103" s="116"/>
      <c r="L103" s="116"/>
      <c r="M103" s="116"/>
      <c r="N103" s="116"/>
      <c r="O103" s="115" t="s">
        <v>70</v>
      </c>
      <c r="P103" s="72"/>
      <c r="Q103" s="72"/>
      <c r="R103" s="72"/>
      <c r="S103" s="72"/>
      <c r="T103" s="72"/>
      <c r="U103" s="72"/>
      <c r="V103" s="72"/>
      <c r="W103" s="72"/>
      <c r="X103" s="73"/>
      <c r="Y103" s="100">
        <v>0.2</v>
      </c>
      <c r="Z103" s="100"/>
      <c r="AA103" s="100"/>
      <c r="AB103" s="100"/>
      <c r="AC103" s="100"/>
      <c r="AD103" s="100">
        <v>0</v>
      </c>
      <c r="AE103" s="100"/>
      <c r="AF103" s="100"/>
      <c r="AG103" s="100"/>
      <c r="AH103" s="100"/>
      <c r="AI103" s="100">
        <f>Y103+AD103</f>
        <v>0.2</v>
      </c>
      <c r="AJ103" s="100"/>
      <c r="AK103" s="100"/>
      <c r="AL103" s="100"/>
      <c r="AM103" s="100"/>
      <c r="AN103" s="100">
        <v>0.2</v>
      </c>
      <c r="AO103" s="100"/>
      <c r="AP103" s="100"/>
      <c r="AQ103" s="100"/>
      <c r="AR103" s="100"/>
      <c r="AS103" s="100">
        <v>0</v>
      </c>
      <c r="AT103" s="100"/>
      <c r="AU103" s="100"/>
      <c r="AV103" s="100"/>
      <c r="AW103" s="100"/>
      <c r="AX103" s="114">
        <f>AN103+AS103</f>
        <v>0.2</v>
      </c>
      <c r="AY103" s="114"/>
      <c r="AZ103" s="114"/>
      <c r="BA103" s="114"/>
      <c r="BB103" s="114"/>
      <c r="BC103" s="114">
        <f>AN103-Y103</f>
        <v>0</v>
      </c>
      <c r="BD103" s="114"/>
      <c r="BE103" s="114"/>
      <c r="BF103" s="114"/>
      <c r="BG103" s="114"/>
      <c r="BH103" s="114">
        <f>AS103-AD103</f>
        <v>0</v>
      </c>
      <c r="BI103" s="114"/>
      <c r="BJ103" s="114"/>
      <c r="BK103" s="114"/>
      <c r="BL103" s="114"/>
      <c r="BM103" s="114">
        <f>BC103+BH103</f>
        <v>0</v>
      </c>
      <c r="BN103" s="114"/>
      <c r="BO103" s="114"/>
      <c r="BP103" s="114"/>
      <c r="BQ103" s="114"/>
      <c r="BR103" s="11"/>
      <c r="BS103" s="11"/>
      <c r="BT103" s="11"/>
      <c r="BU103" s="11"/>
      <c r="BV103" s="11"/>
      <c r="BW103" s="11"/>
      <c r="BX103" s="11"/>
      <c r="BY103" s="11"/>
      <c r="BZ103" s="9"/>
    </row>
    <row r="104" spans="1:78" ht="52.8" customHeight="1" x14ac:dyDescent="0.25">
      <c r="A104" s="43">
        <v>2</v>
      </c>
      <c r="B104" s="43"/>
      <c r="C104" s="115" t="s">
        <v>115</v>
      </c>
      <c r="D104" s="72"/>
      <c r="E104" s="72"/>
      <c r="F104" s="72"/>
      <c r="G104" s="72"/>
      <c r="H104" s="72"/>
      <c r="I104" s="73"/>
      <c r="J104" s="116" t="s">
        <v>72</v>
      </c>
      <c r="K104" s="116"/>
      <c r="L104" s="116"/>
      <c r="M104" s="116"/>
      <c r="N104" s="116"/>
      <c r="O104" s="115" t="s">
        <v>70</v>
      </c>
      <c r="P104" s="72"/>
      <c r="Q104" s="72"/>
      <c r="R104" s="72"/>
      <c r="S104" s="72"/>
      <c r="T104" s="72"/>
      <c r="U104" s="72"/>
      <c r="V104" s="72"/>
      <c r="W104" s="72"/>
      <c r="X104" s="73"/>
      <c r="Y104" s="100">
        <v>0.2</v>
      </c>
      <c r="Z104" s="100"/>
      <c r="AA104" s="100"/>
      <c r="AB104" s="100"/>
      <c r="AC104" s="100"/>
      <c r="AD104" s="100">
        <v>0</v>
      </c>
      <c r="AE104" s="100"/>
      <c r="AF104" s="100"/>
      <c r="AG104" s="100"/>
      <c r="AH104" s="100"/>
      <c r="AI104" s="100">
        <f>Y104+AD104</f>
        <v>0.2</v>
      </c>
      <c r="AJ104" s="100"/>
      <c r="AK104" s="100"/>
      <c r="AL104" s="100"/>
      <c r="AM104" s="100"/>
      <c r="AN104" s="100">
        <v>0.2</v>
      </c>
      <c r="AO104" s="100"/>
      <c r="AP104" s="100"/>
      <c r="AQ104" s="100"/>
      <c r="AR104" s="100"/>
      <c r="AS104" s="100">
        <v>0</v>
      </c>
      <c r="AT104" s="100"/>
      <c r="AU104" s="100"/>
      <c r="AV104" s="100"/>
      <c r="AW104" s="100"/>
      <c r="AX104" s="114">
        <f>AN104+AS104</f>
        <v>0.2</v>
      </c>
      <c r="AY104" s="114"/>
      <c r="AZ104" s="114"/>
      <c r="BA104" s="114"/>
      <c r="BB104" s="114"/>
      <c r="BC104" s="114">
        <f>AN104-Y104</f>
        <v>0</v>
      </c>
      <c r="BD104" s="114"/>
      <c r="BE104" s="114"/>
      <c r="BF104" s="114"/>
      <c r="BG104" s="114"/>
      <c r="BH104" s="114">
        <f>AS104-AD104</f>
        <v>0</v>
      </c>
      <c r="BI104" s="114"/>
      <c r="BJ104" s="114"/>
      <c r="BK104" s="114"/>
      <c r="BL104" s="114"/>
      <c r="BM104" s="114">
        <f>BC104+BH104</f>
        <v>0</v>
      </c>
      <c r="BN104" s="114"/>
      <c r="BO104" s="114"/>
      <c r="BP104" s="114"/>
      <c r="BQ104" s="114"/>
      <c r="BR104" s="11"/>
      <c r="BS104" s="11"/>
      <c r="BT104" s="11"/>
      <c r="BU104" s="11"/>
      <c r="BV104" s="11"/>
      <c r="BW104" s="11"/>
      <c r="BX104" s="11"/>
      <c r="BY104" s="11"/>
      <c r="BZ104" s="9"/>
    </row>
    <row r="105" spans="1:78" ht="79.2" customHeight="1" x14ac:dyDescent="0.25">
      <c r="A105" s="43">
        <v>3</v>
      </c>
      <c r="B105" s="43"/>
      <c r="C105" s="115" t="s">
        <v>116</v>
      </c>
      <c r="D105" s="72"/>
      <c r="E105" s="72"/>
      <c r="F105" s="72"/>
      <c r="G105" s="72"/>
      <c r="H105" s="72"/>
      <c r="I105" s="73"/>
      <c r="J105" s="116" t="s">
        <v>72</v>
      </c>
      <c r="K105" s="116"/>
      <c r="L105" s="116"/>
      <c r="M105" s="116"/>
      <c r="N105" s="116"/>
      <c r="O105" s="115" t="s">
        <v>70</v>
      </c>
      <c r="P105" s="72"/>
      <c r="Q105" s="72"/>
      <c r="R105" s="72"/>
      <c r="S105" s="72"/>
      <c r="T105" s="72"/>
      <c r="U105" s="72"/>
      <c r="V105" s="72"/>
      <c r="W105" s="72"/>
      <c r="X105" s="73"/>
      <c r="Y105" s="100">
        <v>0</v>
      </c>
      <c r="Z105" s="100"/>
      <c r="AA105" s="100"/>
      <c r="AB105" s="100"/>
      <c r="AC105" s="100"/>
      <c r="AD105" s="100">
        <v>100</v>
      </c>
      <c r="AE105" s="100"/>
      <c r="AF105" s="100"/>
      <c r="AG105" s="100"/>
      <c r="AH105" s="100"/>
      <c r="AI105" s="100">
        <f>Y105+AD105</f>
        <v>100</v>
      </c>
      <c r="AJ105" s="100"/>
      <c r="AK105" s="100"/>
      <c r="AL105" s="100"/>
      <c r="AM105" s="100"/>
      <c r="AN105" s="100">
        <v>0</v>
      </c>
      <c r="AO105" s="100"/>
      <c r="AP105" s="100"/>
      <c r="AQ105" s="100"/>
      <c r="AR105" s="100"/>
      <c r="AS105" s="100">
        <v>100</v>
      </c>
      <c r="AT105" s="100"/>
      <c r="AU105" s="100"/>
      <c r="AV105" s="100"/>
      <c r="AW105" s="100"/>
      <c r="AX105" s="114">
        <f>AN105+AS105</f>
        <v>100</v>
      </c>
      <c r="AY105" s="114"/>
      <c r="AZ105" s="114"/>
      <c r="BA105" s="114"/>
      <c r="BB105" s="114"/>
      <c r="BC105" s="114">
        <f>AN105-Y105</f>
        <v>0</v>
      </c>
      <c r="BD105" s="114"/>
      <c r="BE105" s="114"/>
      <c r="BF105" s="114"/>
      <c r="BG105" s="114"/>
      <c r="BH105" s="114">
        <f>AS105-AD105</f>
        <v>0</v>
      </c>
      <c r="BI105" s="114"/>
      <c r="BJ105" s="114"/>
      <c r="BK105" s="114"/>
      <c r="BL105" s="114"/>
      <c r="BM105" s="114">
        <f>BC105+BH105</f>
        <v>0</v>
      </c>
      <c r="BN105" s="114"/>
      <c r="BO105" s="114"/>
      <c r="BP105" s="114"/>
      <c r="BQ105" s="114"/>
      <c r="BR105" s="11"/>
      <c r="BS105" s="11"/>
      <c r="BT105" s="11"/>
      <c r="BU105" s="11"/>
      <c r="BV105" s="11"/>
      <c r="BW105" s="11"/>
      <c r="BX105" s="11"/>
      <c r="BY105" s="11"/>
      <c r="BZ105" s="9"/>
    </row>
    <row r="106" spans="1:78" ht="39.6" customHeight="1" x14ac:dyDescent="0.25">
      <c r="A106" s="43">
        <v>4</v>
      </c>
      <c r="B106" s="43"/>
      <c r="C106" s="115" t="s">
        <v>117</v>
      </c>
      <c r="D106" s="72"/>
      <c r="E106" s="72"/>
      <c r="F106" s="72"/>
      <c r="G106" s="72"/>
      <c r="H106" s="72"/>
      <c r="I106" s="73"/>
      <c r="J106" s="116" t="s">
        <v>72</v>
      </c>
      <c r="K106" s="116"/>
      <c r="L106" s="116"/>
      <c r="M106" s="116"/>
      <c r="N106" s="116"/>
      <c r="O106" s="115" t="s">
        <v>70</v>
      </c>
      <c r="P106" s="72"/>
      <c r="Q106" s="72"/>
      <c r="R106" s="72"/>
      <c r="S106" s="72"/>
      <c r="T106" s="72"/>
      <c r="U106" s="72"/>
      <c r="V106" s="72"/>
      <c r="W106" s="72"/>
      <c r="X106" s="73"/>
      <c r="Y106" s="100">
        <v>100</v>
      </c>
      <c r="Z106" s="100"/>
      <c r="AA106" s="100"/>
      <c r="AB106" s="100"/>
      <c r="AC106" s="100"/>
      <c r="AD106" s="100">
        <v>0</v>
      </c>
      <c r="AE106" s="100"/>
      <c r="AF106" s="100"/>
      <c r="AG106" s="100"/>
      <c r="AH106" s="100"/>
      <c r="AI106" s="100">
        <f>Y106+AD106</f>
        <v>100</v>
      </c>
      <c r="AJ106" s="100"/>
      <c r="AK106" s="100"/>
      <c r="AL106" s="100"/>
      <c r="AM106" s="100"/>
      <c r="AN106" s="100">
        <v>95</v>
      </c>
      <c r="AO106" s="100"/>
      <c r="AP106" s="100"/>
      <c r="AQ106" s="100"/>
      <c r="AR106" s="100"/>
      <c r="AS106" s="100">
        <v>0</v>
      </c>
      <c r="AT106" s="100"/>
      <c r="AU106" s="100"/>
      <c r="AV106" s="100"/>
      <c r="AW106" s="100"/>
      <c r="AX106" s="114">
        <f>AN106+AS106</f>
        <v>95</v>
      </c>
      <c r="AY106" s="114"/>
      <c r="AZ106" s="114"/>
      <c r="BA106" s="114"/>
      <c r="BB106" s="114"/>
      <c r="BC106" s="114">
        <f>AN106-Y106</f>
        <v>-5</v>
      </c>
      <c r="BD106" s="114"/>
      <c r="BE106" s="114"/>
      <c r="BF106" s="114"/>
      <c r="BG106" s="114"/>
      <c r="BH106" s="114">
        <f>AS106-AD106</f>
        <v>0</v>
      </c>
      <c r="BI106" s="114"/>
      <c r="BJ106" s="114"/>
      <c r="BK106" s="114"/>
      <c r="BL106" s="114"/>
      <c r="BM106" s="114">
        <f>BC106+BH106</f>
        <v>-5</v>
      </c>
      <c r="BN106" s="114"/>
      <c r="BO106" s="114"/>
      <c r="BP106" s="114"/>
      <c r="BQ106" s="114"/>
      <c r="BR106" s="11"/>
      <c r="BS106" s="11"/>
      <c r="BT106" s="11"/>
      <c r="BU106" s="11"/>
      <c r="BV106" s="11"/>
      <c r="BW106" s="11"/>
      <c r="BX106" s="11"/>
      <c r="BY106" s="11"/>
      <c r="BZ106" s="9"/>
    </row>
    <row r="108" spans="1:78" ht="15.9" customHeight="1" x14ac:dyDescent="0.25">
      <c r="A108" s="54" t="s">
        <v>51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</row>
    <row r="109" spans="1:78" ht="128.4" customHeight="1" x14ac:dyDescent="0.25">
      <c r="A109" s="99" t="s">
        <v>131</v>
      </c>
      <c r="B109" s="99"/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99"/>
      <c r="AA109" s="99"/>
      <c r="AB109" s="99"/>
      <c r="AC109" s="99"/>
      <c r="AD109" s="99"/>
      <c r="AE109" s="99"/>
      <c r="AF109" s="99"/>
      <c r="AG109" s="99"/>
      <c r="AH109" s="99"/>
      <c r="AI109" s="99"/>
      <c r="AJ109" s="99"/>
      <c r="AK109" s="99"/>
      <c r="AL109" s="99"/>
      <c r="AM109" s="99"/>
      <c r="AN109" s="99"/>
      <c r="AO109" s="99"/>
      <c r="AP109" s="99"/>
      <c r="AQ109" s="99"/>
      <c r="AR109" s="99"/>
      <c r="AS109" s="99"/>
      <c r="AT109" s="99"/>
      <c r="AU109" s="99"/>
      <c r="AV109" s="99"/>
      <c r="AW109" s="99"/>
      <c r="AX109" s="99"/>
      <c r="AY109" s="99"/>
      <c r="AZ109" s="99"/>
      <c r="BA109" s="99"/>
      <c r="BB109" s="99"/>
      <c r="BC109" s="99"/>
      <c r="BD109" s="99"/>
      <c r="BE109" s="99"/>
      <c r="BF109" s="99"/>
      <c r="BG109" s="99"/>
      <c r="BH109" s="99"/>
      <c r="BI109" s="99"/>
      <c r="BJ109" s="99"/>
      <c r="BK109" s="99"/>
      <c r="BL109" s="99"/>
    </row>
    <row r="110" spans="1:78" ht="15.9" customHeight="1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</row>
    <row r="111" spans="1:78" ht="15.9" customHeight="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</row>
    <row r="112" spans="1:78" ht="42" customHeight="1" x14ac:dyDescent="0.25">
      <c r="A112" s="106" t="s">
        <v>75</v>
      </c>
      <c r="B112" s="107"/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/>
      <c r="W112" s="108"/>
      <c r="X112" s="108"/>
      <c r="Y112" s="108"/>
      <c r="Z112" s="108"/>
      <c r="AA112" s="108"/>
      <c r="AB112" s="108"/>
      <c r="AC112" s="108"/>
      <c r="AD112" s="108"/>
      <c r="AE112" s="108"/>
      <c r="AF112" s="108"/>
      <c r="AG112" s="108"/>
      <c r="AH112" s="108"/>
      <c r="AI112" s="108"/>
      <c r="AJ112" s="108"/>
      <c r="AK112" s="108"/>
      <c r="AL112" s="108"/>
      <c r="AM112" s="108"/>
      <c r="AN112" s="3"/>
      <c r="AO112" s="3"/>
      <c r="AP112" s="109" t="s">
        <v>76</v>
      </c>
      <c r="AQ112" s="110"/>
      <c r="AR112" s="110"/>
      <c r="AS112" s="110"/>
      <c r="AT112" s="110"/>
      <c r="AU112" s="110"/>
      <c r="AV112" s="110"/>
      <c r="AW112" s="110"/>
      <c r="AX112" s="110"/>
      <c r="AY112" s="110"/>
      <c r="AZ112" s="110"/>
      <c r="BA112" s="110"/>
      <c r="BB112" s="110"/>
      <c r="BC112" s="110"/>
      <c r="BD112" s="110"/>
      <c r="BE112" s="110"/>
      <c r="BF112" s="110"/>
      <c r="BG112" s="110"/>
      <c r="BH112" s="110"/>
    </row>
    <row r="113" spans="1:60" x14ac:dyDescent="0.25">
      <c r="W113" s="105" t="s">
        <v>9</v>
      </c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5"/>
      <c r="AI113" s="105"/>
      <c r="AJ113" s="105"/>
      <c r="AK113" s="105"/>
      <c r="AL113" s="105"/>
      <c r="AM113" s="105"/>
      <c r="AN113" s="4"/>
      <c r="AO113" s="4"/>
      <c r="AP113" s="105" t="s">
        <v>10</v>
      </c>
      <c r="AQ113" s="105"/>
      <c r="AR113" s="105"/>
      <c r="AS113" s="105"/>
      <c r="AT113" s="105"/>
      <c r="AU113" s="105"/>
      <c r="AV113" s="105"/>
      <c r="AW113" s="105"/>
      <c r="AX113" s="105"/>
      <c r="AY113" s="105"/>
      <c r="AZ113" s="105"/>
      <c r="BA113" s="105"/>
      <c r="BB113" s="105"/>
      <c r="BC113" s="105"/>
      <c r="BD113" s="105"/>
      <c r="BE113" s="105"/>
      <c r="BF113" s="105"/>
      <c r="BG113" s="105"/>
      <c r="BH113" s="105"/>
    </row>
    <row r="116" spans="1:60" ht="31.2" customHeight="1" x14ac:dyDescent="0.25">
      <c r="A116" s="106" t="s">
        <v>129</v>
      </c>
      <c r="B116" s="107"/>
      <c r="C116" s="107"/>
      <c r="D116" s="107"/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8"/>
      <c r="X116" s="108"/>
      <c r="Y116" s="108"/>
      <c r="Z116" s="108"/>
      <c r="AA116" s="108"/>
      <c r="AB116" s="108"/>
      <c r="AC116" s="108"/>
      <c r="AD116" s="108"/>
      <c r="AE116" s="108"/>
      <c r="AF116" s="108"/>
      <c r="AG116" s="108"/>
      <c r="AH116" s="108"/>
      <c r="AI116" s="108"/>
      <c r="AJ116" s="108"/>
      <c r="AK116" s="108"/>
      <c r="AL116" s="108"/>
      <c r="AM116" s="108"/>
      <c r="AN116" s="3"/>
      <c r="AO116" s="3"/>
      <c r="AP116" s="109" t="s">
        <v>130</v>
      </c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</row>
    <row r="117" spans="1:60" x14ac:dyDescent="0.25">
      <c r="W117" s="105" t="s">
        <v>9</v>
      </c>
      <c r="X117" s="105"/>
      <c r="Y117" s="105"/>
      <c r="Z117" s="105"/>
      <c r="AA117" s="105"/>
      <c r="AB117" s="105"/>
      <c r="AC117" s="105"/>
      <c r="AD117" s="105"/>
      <c r="AE117" s="105"/>
      <c r="AF117" s="105"/>
      <c r="AG117" s="105"/>
      <c r="AH117" s="105"/>
      <c r="AI117" s="105"/>
      <c r="AJ117" s="105"/>
      <c r="AK117" s="105"/>
      <c r="AL117" s="105"/>
      <c r="AM117" s="105"/>
      <c r="AN117" s="4"/>
      <c r="AO117" s="4"/>
      <c r="AP117" s="105" t="s">
        <v>10</v>
      </c>
      <c r="AQ117" s="105"/>
      <c r="AR117" s="105"/>
      <c r="AS117" s="105"/>
      <c r="AT117" s="105"/>
      <c r="AU117" s="105"/>
      <c r="AV117" s="105"/>
      <c r="AW117" s="105"/>
      <c r="AX117" s="105"/>
      <c r="AY117" s="105"/>
      <c r="AZ117" s="105"/>
      <c r="BA117" s="105"/>
      <c r="BB117" s="105"/>
      <c r="BC117" s="105"/>
      <c r="BD117" s="105"/>
      <c r="BE117" s="105"/>
      <c r="BF117" s="105"/>
      <c r="BG117" s="105"/>
      <c r="BH117" s="105"/>
    </row>
  </sheetData>
  <mergeCells count="649">
    <mergeCell ref="AN106:AR106"/>
    <mergeCell ref="AS106:AW106"/>
    <mergeCell ref="AX106:BB106"/>
    <mergeCell ref="BC106:BG106"/>
    <mergeCell ref="BH106:BL106"/>
    <mergeCell ref="AX105:BB105"/>
    <mergeCell ref="BC105:BG105"/>
    <mergeCell ref="BH105:BL105"/>
    <mergeCell ref="BM105:BQ105"/>
    <mergeCell ref="A106:B106"/>
    <mergeCell ref="C106:I106"/>
    <mergeCell ref="J106:N106"/>
    <mergeCell ref="O106:X106"/>
    <mergeCell ref="Y106:AC106"/>
    <mergeCell ref="AD106:AH106"/>
    <mergeCell ref="BM104:BQ104"/>
    <mergeCell ref="A105:B105"/>
    <mergeCell ref="C105:I105"/>
    <mergeCell ref="J105:N105"/>
    <mergeCell ref="O105:X105"/>
    <mergeCell ref="Y105:AC105"/>
    <mergeCell ref="AD105:AH105"/>
    <mergeCell ref="AI105:AM105"/>
    <mergeCell ref="AN105:AR105"/>
    <mergeCell ref="AS105:AW105"/>
    <mergeCell ref="AI104:AM104"/>
    <mergeCell ref="AN104:AR104"/>
    <mergeCell ref="AS104:AW104"/>
    <mergeCell ref="AX104:BB104"/>
    <mergeCell ref="BC104:BG104"/>
    <mergeCell ref="BH104:BL104"/>
    <mergeCell ref="BM106:BQ106"/>
    <mergeCell ref="AI106:AM106"/>
    <mergeCell ref="AX103:BB103"/>
    <mergeCell ref="BC103:BG103"/>
    <mergeCell ref="BH103:BL103"/>
    <mergeCell ref="BM103:BQ103"/>
    <mergeCell ref="A104:B104"/>
    <mergeCell ref="C104:I104"/>
    <mergeCell ref="J104:N104"/>
    <mergeCell ref="O104:X104"/>
    <mergeCell ref="Y104:AC104"/>
    <mergeCell ref="AD104:AH104"/>
    <mergeCell ref="A103:B103"/>
    <mergeCell ref="C103:I103"/>
    <mergeCell ref="J103:N103"/>
    <mergeCell ref="O103:X103"/>
    <mergeCell ref="Y103:AC103"/>
    <mergeCell ref="AD103:AH103"/>
    <mergeCell ref="AI103:AM103"/>
    <mergeCell ref="AN103:AR103"/>
    <mergeCell ref="AS103:AW103"/>
    <mergeCell ref="AX100:BB100"/>
    <mergeCell ref="BC100:BG100"/>
    <mergeCell ref="BH100:BL100"/>
    <mergeCell ref="BM100:BQ100"/>
    <mergeCell ref="A102:B102"/>
    <mergeCell ref="C102:I102"/>
    <mergeCell ref="J102:N102"/>
    <mergeCell ref="O102:X102"/>
    <mergeCell ref="Y102:AC102"/>
    <mergeCell ref="AD102:AH102"/>
    <mergeCell ref="A101:BQ101"/>
    <mergeCell ref="BM102:BQ102"/>
    <mergeCell ref="AI102:AM102"/>
    <mergeCell ref="AN102:AR102"/>
    <mergeCell ref="AS102:AW102"/>
    <mergeCell ref="AX102:BB102"/>
    <mergeCell ref="BC102:BG102"/>
    <mergeCell ref="BH102:BL102"/>
    <mergeCell ref="A100:B100"/>
    <mergeCell ref="C100:I100"/>
    <mergeCell ref="J100:N100"/>
    <mergeCell ref="O100:X100"/>
    <mergeCell ref="Y100:AC100"/>
    <mergeCell ref="AD100:AH100"/>
    <mergeCell ref="AI100:AM100"/>
    <mergeCell ref="AN100:AR100"/>
    <mergeCell ref="AS100:AW100"/>
    <mergeCell ref="AX98:BB98"/>
    <mergeCell ref="BC98:BG98"/>
    <mergeCell ref="BH98:BL98"/>
    <mergeCell ref="BM98:BQ98"/>
    <mergeCell ref="A99:B99"/>
    <mergeCell ref="C99:I99"/>
    <mergeCell ref="J99:N99"/>
    <mergeCell ref="O99:X99"/>
    <mergeCell ref="Y99:AC99"/>
    <mergeCell ref="AD99:AH99"/>
    <mergeCell ref="BM99:BQ99"/>
    <mergeCell ref="AI99:AM99"/>
    <mergeCell ref="AN99:AR99"/>
    <mergeCell ref="AS99:AW99"/>
    <mergeCell ref="AX99:BB99"/>
    <mergeCell ref="BC99:BG99"/>
    <mergeCell ref="BH99:BL99"/>
    <mergeCell ref="A98:B98"/>
    <mergeCell ref="C98:I98"/>
    <mergeCell ref="J98:N98"/>
    <mergeCell ref="O98:X98"/>
    <mergeCell ref="Y98:AC98"/>
    <mergeCell ref="AD98:AH98"/>
    <mergeCell ref="AI98:AM98"/>
    <mergeCell ref="AN98:AR98"/>
    <mergeCell ref="AS98:AW98"/>
    <mergeCell ref="AX96:BB96"/>
    <mergeCell ref="BC96:BG96"/>
    <mergeCell ref="BH96:BL96"/>
    <mergeCell ref="BM96:BQ96"/>
    <mergeCell ref="A97:B97"/>
    <mergeCell ref="C97:I97"/>
    <mergeCell ref="J97:N97"/>
    <mergeCell ref="O97:X97"/>
    <mergeCell ref="Y97:AC97"/>
    <mergeCell ref="AD97:AH97"/>
    <mergeCell ref="BM97:BQ97"/>
    <mergeCell ref="AI97:AM97"/>
    <mergeCell ref="AN97:AR97"/>
    <mergeCell ref="AS97:AW97"/>
    <mergeCell ref="AX97:BB97"/>
    <mergeCell ref="BC97:BG97"/>
    <mergeCell ref="BH97:BL97"/>
    <mergeCell ref="A96:B96"/>
    <mergeCell ref="C96:I96"/>
    <mergeCell ref="J96:N96"/>
    <mergeCell ref="O96:X96"/>
    <mergeCell ref="Y96:AC96"/>
    <mergeCell ref="AD96:AH96"/>
    <mergeCell ref="AI96:AM96"/>
    <mergeCell ref="AN96:AR96"/>
    <mergeCell ref="AS96:AW96"/>
    <mergeCell ref="AX94:BB94"/>
    <mergeCell ref="BC94:BG94"/>
    <mergeCell ref="BH94:BL94"/>
    <mergeCell ref="BM94:BQ94"/>
    <mergeCell ref="A95:B95"/>
    <mergeCell ref="C95:I95"/>
    <mergeCell ref="J95:N95"/>
    <mergeCell ref="O95:X95"/>
    <mergeCell ref="Y95:AC95"/>
    <mergeCell ref="AD95:AH95"/>
    <mergeCell ref="BM95:BQ95"/>
    <mergeCell ref="AI95:AM95"/>
    <mergeCell ref="AN95:AR95"/>
    <mergeCell ref="AS95:AW95"/>
    <mergeCell ref="AX95:BB95"/>
    <mergeCell ref="BC95:BG95"/>
    <mergeCell ref="BH95:BL95"/>
    <mergeCell ref="A94:B94"/>
    <mergeCell ref="C94:I94"/>
    <mergeCell ref="J94:N94"/>
    <mergeCell ref="O94:X94"/>
    <mergeCell ref="Y94:AC94"/>
    <mergeCell ref="AD94:AH94"/>
    <mergeCell ref="AI94:AM94"/>
    <mergeCell ref="AN94:AR94"/>
    <mergeCell ref="AS94:AW94"/>
    <mergeCell ref="AX92:BB92"/>
    <mergeCell ref="BC92:BG92"/>
    <mergeCell ref="BH92:BL92"/>
    <mergeCell ref="BM92:BQ92"/>
    <mergeCell ref="A93:B93"/>
    <mergeCell ref="C93:I93"/>
    <mergeCell ref="J93:N93"/>
    <mergeCell ref="O93:X93"/>
    <mergeCell ref="Y93:AC93"/>
    <mergeCell ref="AD93:AH93"/>
    <mergeCell ref="BM93:BQ93"/>
    <mergeCell ref="AI93:AM93"/>
    <mergeCell ref="AN93:AR93"/>
    <mergeCell ref="AS93:AW93"/>
    <mergeCell ref="AX93:BB93"/>
    <mergeCell ref="BC93:BG93"/>
    <mergeCell ref="BH93:BL93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S92:AW92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D91:AH91"/>
    <mergeCell ref="BM91:BQ91"/>
    <mergeCell ref="AI91:AM91"/>
    <mergeCell ref="AN91:AR91"/>
    <mergeCell ref="AS91:AW91"/>
    <mergeCell ref="AX91:BB91"/>
    <mergeCell ref="BC91:BG91"/>
    <mergeCell ref="BH91:BL91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BM89:BQ89"/>
    <mergeCell ref="AI89:AM89"/>
    <mergeCell ref="AN89:AR89"/>
    <mergeCell ref="AS89:AW89"/>
    <mergeCell ref="AX89:BB89"/>
    <mergeCell ref="BC89:BG89"/>
    <mergeCell ref="BH89:BL89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BM87:BQ87"/>
    <mergeCell ref="AI87:AM87"/>
    <mergeCell ref="AN87:AR87"/>
    <mergeCell ref="AS87:AW87"/>
    <mergeCell ref="AX87:BB87"/>
    <mergeCell ref="BC87:BG87"/>
    <mergeCell ref="BH87:BL87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X83:BB83"/>
    <mergeCell ref="BC83:BG83"/>
    <mergeCell ref="BH83:BL83"/>
    <mergeCell ref="BM83:BQ83"/>
    <mergeCell ref="A85:B85"/>
    <mergeCell ref="C85:I85"/>
    <mergeCell ref="J85:N85"/>
    <mergeCell ref="O85:X85"/>
    <mergeCell ref="Y85:AC85"/>
    <mergeCell ref="AD85:AH85"/>
    <mergeCell ref="A84:BQ84"/>
    <mergeCell ref="BM85:BQ85"/>
    <mergeCell ref="AI85:AM85"/>
    <mergeCell ref="AN85:AR85"/>
    <mergeCell ref="AS85:AW85"/>
    <mergeCell ref="AX85:BB85"/>
    <mergeCell ref="BC85:BG85"/>
    <mergeCell ref="BH85:BL85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80:BQ80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2:BQ82"/>
    <mergeCell ref="AI82:AM82"/>
    <mergeCell ref="AN82:AR82"/>
    <mergeCell ref="AS82:AW82"/>
    <mergeCell ref="AX82:BB82"/>
    <mergeCell ref="BC82:BG82"/>
    <mergeCell ref="BH82:BL82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BH75:BL75"/>
    <mergeCell ref="A76:BQ76"/>
    <mergeCell ref="AX77:BB77"/>
    <mergeCell ref="BC77:BG77"/>
    <mergeCell ref="BH77:BL77"/>
    <mergeCell ref="BM77:BQ77"/>
    <mergeCell ref="A79:B79"/>
    <mergeCell ref="C79:I79"/>
    <mergeCell ref="J79:N79"/>
    <mergeCell ref="O79:X79"/>
    <mergeCell ref="Y79:AC79"/>
    <mergeCell ref="AD79:AH79"/>
    <mergeCell ref="A78:BQ78"/>
    <mergeCell ref="BM79:BQ79"/>
    <mergeCell ref="AI79:AM79"/>
    <mergeCell ref="AN79:AR79"/>
    <mergeCell ref="AS79:AW79"/>
    <mergeCell ref="AX79:BB79"/>
    <mergeCell ref="BC79:BG79"/>
    <mergeCell ref="BH79:BL79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V64:Z64"/>
    <mergeCell ref="AA64:AF64"/>
    <mergeCell ref="AG64:AK64"/>
    <mergeCell ref="AX73:BB73"/>
    <mergeCell ref="BC73:BG73"/>
    <mergeCell ref="BH73:BL73"/>
    <mergeCell ref="BM73:BQ73"/>
    <mergeCell ref="A75:B75"/>
    <mergeCell ref="C75:I75"/>
    <mergeCell ref="J75:N75"/>
    <mergeCell ref="O75:X75"/>
    <mergeCell ref="Y75:AC75"/>
    <mergeCell ref="AD75:AH75"/>
    <mergeCell ref="A73:B73"/>
    <mergeCell ref="C73:I73"/>
    <mergeCell ref="J73:N73"/>
    <mergeCell ref="O73:X73"/>
    <mergeCell ref="Y73:AC73"/>
    <mergeCell ref="BM75:BQ75"/>
    <mergeCell ref="AI75:AM75"/>
    <mergeCell ref="AN75:AR75"/>
    <mergeCell ref="AS75:AW75"/>
    <mergeCell ref="AX75:BB75"/>
    <mergeCell ref="BC75:BG75"/>
    <mergeCell ref="BD55:BH55"/>
    <mergeCell ref="BI55:BM55"/>
    <mergeCell ref="BN55:BQ55"/>
    <mergeCell ref="BD53:BH53"/>
    <mergeCell ref="BI53:BM53"/>
    <mergeCell ref="BN53:BQ53"/>
    <mergeCell ref="A55:B55"/>
    <mergeCell ref="C55:Z55"/>
    <mergeCell ref="AA55:AE55"/>
    <mergeCell ref="AF55:AJ55"/>
    <mergeCell ref="AK55:AO55"/>
    <mergeCell ref="AP55:AT55"/>
    <mergeCell ref="AU55:AY55"/>
    <mergeCell ref="A53:B53"/>
    <mergeCell ref="C53:Z53"/>
    <mergeCell ref="AA53:AE53"/>
    <mergeCell ref="AF53:AJ53"/>
    <mergeCell ref="AK53:AO53"/>
    <mergeCell ref="AP53:AT53"/>
    <mergeCell ref="AU53:AY53"/>
    <mergeCell ref="AZ53:BC53"/>
    <mergeCell ref="AZ55:BC55"/>
    <mergeCell ref="BN49:BQ49"/>
    <mergeCell ref="A51:B51"/>
    <mergeCell ref="C51:Z51"/>
    <mergeCell ref="AA51:AE51"/>
    <mergeCell ref="AF51:AJ51"/>
    <mergeCell ref="AK51:AO51"/>
    <mergeCell ref="AP51:AT51"/>
    <mergeCell ref="AU51:AY51"/>
    <mergeCell ref="AZ51:BC51"/>
    <mergeCell ref="BD51:BH51"/>
    <mergeCell ref="AK49:AO49"/>
    <mergeCell ref="AP49:AT49"/>
    <mergeCell ref="AU49:AY49"/>
    <mergeCell ref="AZ49:BC49"/>
    <mergeCell ref="BD49:BH49"/>
    <mergeCell ref="BI49:BM49"/>
    <mergeCell ref="BI51:BM51"/>
    <mergeCell ref="BN51:BQ51"/>
    <mergeCell ref="W117:AM117"/>
    <mergeCell ref="AP117:BH117"/>
    <mergeCell ref="A37:F37"/>
    <mergeCell ref="G37:BL37"/>
    <mergeCell ref="A38:F38"/>
    <mergeCell ref="G38:BL38"/>
    <mergeCell ref="A39:F39"/>
    <mergeCell ref="G39:BL39"/>
    <mergeCell ref="A112:V112"/>
    <mergeCell ref="W112:AM112"/>
    <mergeCell ref="AP112:BH112"/>
    <mergeCell ref="W113:AM113"/>
    <mergeCell ref="AP113:BH113"/>
    <mergeCell ref="A116:V116"/>
    <mergeCell ref="W116:AM116"/>
    <mergeCell ref="AP116:BH116"/>
    <mergeCell ref="AX72:BB72"/>
    <mergeCell ref="BC72:BG72"/>
    <mergeCell ref="BH72:BL72"/>
    <mergeCell ref="AX70:BB70"/>
    <mergeCell ref="BC70:BG70"/>
    <mergeCell ref="BH70:BL70"/>
    <mergeCell ref="AN68:BB68"/>
    <mergeCell ref="BC68:BQ68"/>
    <mergeCell ref="BM72:BQ72"/>
    <mergeCell ref="A108:BL108"/>
    <mergeCell ref="A109:BL109"/>
    <mergeCell ref="AD73:AH73"/>
    <mergeCell ref="AI73:AM73"/>
    <mergeCell ref="AN73:AR73"/>
    <mergeCell ref="AS73:AW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4:BQ74"/>
    <mergeCell ref="BM70:BQ70"/>
    <mergeCell ref="A71:B71"/>
    <mergeCell ref="C71:I71"/>
    <mergeCell ref="J71:N71"/>
    <mergeCell ref="O71:X71"/>
    <mergeCell ref="Y71:AC71"/>
    <mergeCell ref="AD71:AH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Y69:AC69"/>
    <mergeCell ref="AD69:AH69"/>
    <mergeCell ref="AI69:AM69"/>
    <mergeCell ref="AN69:AR69"/>
    <mergeCell ref="AS69:AW69"/>
    <mergeCell ref="AX69:BB69"/>
    <mergeCell ref="BC69:BG69"/>
    <mergeCell ref="A63:P63"/>
    <mergeCell ref="Q63:U63"/>
    <mergeCell ref="V63:Z63"/>
    <mergeCell ref="AA63:AF63"/>
    <mergeCell ref="AG63:AK63"/>
    <mergeCell ref="AL63:AP63"/>
    <mergeCell ref="BH69:BL69"/>
    <mergeCell ref="AQ63:AV63"/>
    <mergeCell ref="AW63:BA63"/>
    <mergeCell ref="BB63:BF63"/>
    <mergeCell ref="BG63:BL63"/>
    <mergeCell ref="A66:BQ66"/>
    <mergeCell ref="A68:B69"/>
    <mergeCell ref="C68:I69"/>
    <mergeCell ref="J68:N69"/>
    <mergeCell ref="O68:X69"/>
    <mergeCell ref="Y68:AM68"/>
    <mergeCell ref="AL64:AP64"/>
    <mergeCell ref="AQ64:AV64"/>
    <mergeCell ref="AW64:BA64"/>
    <mergeCell ref="BB64:BF64"/>
    <mergeCell ref="BG64:BL64"/>
    <mergeCell ref="A64:P64"/>
    <mergeCell ref="Q64:U64"/>
    <mergeCell ref="BG61:BL61"/>
    <mergeCell ref="A62:P62"/>
    <mergeCell ref="Q62:U62"/>
    <mergeCell ref="V62:Z62"/>
    <mergeCell ref="AA62:AF62"/>
    <mergeCell ref="AG62:AK62"/>
    <mergeCell ref="AL62:AP62"/>
    <mergeCell ref="AQ62:AV62"/>
    <mergeCell ref="AW62:BA62"/>
    <mergeCell ref="BB62:BF62"/>
    <mergeCell ref="BG62:BL62"/>
    <mergeCell ref="A61:P61"/>
    <mergeCell ref="Q61:U61"/>
    <mergeCell ref="V61:Z61"/>
    <mergeCell ref="AA61:AF61"/>
    <mergeCell ref="AG61:AK61"/>
    <mergeCell ref="AL61:AP61"/>
    <mergeCell ref="AQ61:AV61"/>
    <mergeCell ref="AW61:BA61"/>
    <mergeCell ref="BB61:BF61"/>
    <mergeCell ref="A58:BL58"/>
    <mergeCell ref="A59:P60"/>
    <mergeCell ref="Q59:AF59"/>
    <mergeCell ref="AG59:AV59"/>
    <mergeCell ref="AW59:BL59"/>
    <mergeCell ref="Q60:U60"/>
    <mergeCell ref="V60:Z60"/>
    <mergeCell ref="AA60:AF60"/>
    <mergeCell ref="AG60:AK60"/>
    <mergeCell ref="AL60:AP60"/>
    <mergeCell ref="AQ60:AV60"/>
    <mergeCell ref="AW60:BA60"/>
    <mergeCell ref="BB60:BF60"/>
    <mergeCell ref="BG60:BL60"/>
    <mergeCell ref="AU47:AY47"/>
    <mergeCell ref="AZ47:BC47"/>
    <mergeCell ref="BD47:BH47"/>
    <mergeCell ref="BI47:BM47"/>
    <mergeCell ref="BN47:BQ47"/>
    <mergeCell ref="A57:BL57"/>
    <mergeCell ref="A49:B49"/>
    <mergeCell ref="C49:Z49"/>
    <mergeCell ref="AA49:AE49"/>
    <mergeCell ref="AF49:AJ49"/>
    <mergeCell ref="A47:B47"/>
    <mergeCell ref="C47:Z47"/>
    <mergeCell ref="AA47:AE47"/>
    <mergeCell ref="AF47:AJ47"/>
    <mergeCell ref="AK47:AO47"/>
    <mergeCell ref="AP47:AT47"/>
    <mergeCell ref="A48:B48"/>
    <mergeCell ref="C48:BQ48"/>
    <mergeCell ref="A50:B50"/>
    <mergeCell ref="C50:BQ50"/>
    <mergeCell ref="A52:B52"/>
    <mergeCell ref="C52:BQ52"/>
    <mergeCell ref="A54:B54"/>
    <mergeCell ref="C54:BQ54"/>
    <mergeCell ref="AP46:AT46"/>
    <mergeCell ref="AU46:AY46"/>
    <mergeCell ref="AZ46:BC46"/>
    <mergeCell ref="BD46:BH46"/>
    <mergeCell ref="BI46:BM46"/>
    <mergeCell ref="BN46:BQ46"/>
    <mergeCell ref="AU45:AY45"/>
    <mergeCell ref="AZ45:BC45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43:B44"/>
    <mergeCell ref="C43:Z44"/>
    <mergeCell ref="AA43:AO43"/>
    <mergeCell ref="AP43:BC43"/>
    <mergeCell ref="BD43:BQ43"/>
    <mergeCell ref="AA44:AE44"/>
    <mergeCell ref="AF44:AJ44"/>
    <mergeCell ref="AK44:AO44"/>
    <mergeCell ref="AP44:AT44"/>
    <mergeCell ref="AU44:AY44"/>
    <mergeCell ref="A35:F35"/>
    <mergeCell ref="G35:BL35"/>
    <mergeCell ref="A36:F36"/>
    <mergeCell ref="G36:BL36"/>
    <mergeCell ref="A41:BQ41"/>
    <mergeCell ref="A42:BQ42"/>
    <mergeCell ref="A29:BL29"/>
    <mergeCell ref="A30:BL30"/>
    <mergeCell ref="A32:BL32"/>
    <mergeCell ref="A33:F33"/>
    <mergeCell ref="G33:BL33"/>
    <mergeCell ref="A34:F34"/>
    <mergeCell ref="G34:BL34"/>
    <mergeCell ref="A27:F27"/>
    <mergeCell ref="G27:BL27"/>
    <mergeCell ref="A23:BL23"/>
    <mergeCell ref="A24:F24"/>
    <mergeCell ref="G24:BL24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  <mergeCell ref="BE20:BL20"/>
    <mergeCell ref="A25:F25"/>
    <mergeCell ref="G25:BL25"/>
    <mergeCell ref="A26:F26"/>
    <mergeCell ref="G26:BL26"/>
    <mergeCell ref="B15:L15"/>
    <mergeCell ref="N15:AS15"/>
    <mergeCell ref="AU15:BB15"/>
    <mergeCell ref="B17:L17"/>
    <mergeCell ref="N17:AS17"/>
    <mergeCell ref="AU17:BB17"/>
    <mergeCell ref="B18:L18"/>
    <mergeCell ref="N18:AS18"/>
    <mergeCell ref="AU18:BB18"/>
    <mergeCell ref="A12:BL12"/>
    <mergeCell ref="AO2:BL6"/>
    <mergeCell ref="A7:BL7"/>
    <mergeCell ref="A8:BL8"/>
    <mergeCell ref="A9:BL9"/>
    <mergeCell ref="A10:BL10"/>
    <mergeCell ref="A11:BL11"/>
    <mergeCell ref="B14:L14"/>
    <mergeCell ref="N14:AS14"/>
    <mergeCell ref="AU14:BB14"/>
  </mergeCells>
  <conditionalFormatting sqref="C72">
    <cfRule type="cellIs" dxfId="60" priority="62" stopIfTrue="1" operator="equal">
      <formula>$C71</formula>
    </cfRule>
  </conditionalFormatting>
  <conditionalFormatting sqref="A72:B72">
    <cfRule type="cellIs" dxfId="59" priority="63" stopIfTrue="1" operator="equal">
      <formula>0</formula>
    </cfRule>
  </conditionalFormatting>
  <conditionalFormatting sqref="C73">
    <cfRule type="cellIs" dxfId="58" priority="60" stopIfTrue="1" operator="equal">
      <formula>$C72</formula>
    </cfRule>
  </conditionalFormatting>
  <conditionalFormatting sqref="A73:A74 B73">
    <cfRule type="cellIs" dxfId="57" priority="61" stopIfTrue="1" operator="equal">
      <formula>0</formula>
    </cfRule>
  </conditionalFormatting>
  <conditionalFormatting sqref="C75">
    <cfRule type="cellIs" dxfId="56" priority="58" stopIfTrue="1" operator="equal">
      <formula>$C73</formula>
    </cfRule>
  </conditionalFormatting>
  <conditionalFormatting sqref="A75:A76 B75">
    <cfRule type="cellIs" dxfId="55" priority="59" stopIfTrue="1" operator="equal">
      <formula>0</formula>
    </cfRule>
  </conditionalFormatting>
  <conditionalFormatting sqref="C77">
    <cfRule type="cellIs" dxfId="54" priority="56" stopIfTrue="1" operator="equal">
      <formula>$C75</formula>
    </cfRule>
  </conditionalFormatting>
  <conditionalFormatting sqref="A77:A78 B77">
    <cfRule type="cellIs" dxfId="53" priority="57" stopIfTrue="1" operator="equal">
      <formula>0</formula>
    </cfRule>
  </conditionalFormatting>
  <conditionalFormatting sqref="C79">
    <cfRule type="cellIs" dxfId="52" priority="54" stopIfTrue="1" operator="equal">
      <formula>$C77</formula>
    </cfRule>
  </conditionalFormatting>
  <conditionalFormatting sqref="A79:A80 B79">
    <cfRule type="cellIs" dxfId="51" priority="55" stopIfTrue="1" operator="equal">
      <formula>0</formula>
    </cfRule>
  </conditionalFormatting>
  <conditionalFormatting sqref="C81">
    <cfRule type="cellIs" dxfId="50" priority="52" stopIfTrue="1" operator="equal">
      <formula>$C79</formula>
    </cfRule>
  </conditionalFormatting>
  <conditionalFormatting sqref="A81:B81">
    <cfRule type="cellIs" dxfId="49" priority="53" stopIfTrue="1" operator="equal">
      <formula>0</formula>
    </cfRule>
  </conditionalFormatting>
  <conditionalFormatting sqref="C82">
    <cfRule type="cellIs" dxfId="48" priority="50" stopIfTrue="1" operator="equal">
      <formula>$C81</formula>
    </cfRule>
  </conditionalFormatting>
  <conditionalFormatting sqref="A82:B82">
    <cfRule type="cellIs" dxfId="47" priority="51" stopIfTrue="1" operator="equal">
      <formula>0</formula>
    </cfRule>
  </conditionalFormatting>
  <conditionalFormatting sqref="C83">
    <cfRule type="cellIs" dxfId="46" priority="48" stopIfTrue="1" operator="equal">
      <formula>$C82</formula>
    </cfRule>
  </conditionalFormatting>
  <conditionalFormatting sqref="A83:A84 B83">
    <cfRule type="cellIs" dxfId="45" priority="49" stopIfTrue="1" operator="equal">
      <formula>0</formula>
    </cfRule>
  </conditionalFormatting>
  <conditionalFormatting sqref="C85">
    <cfRule type="cellIs" dxfId="44" priority="46" stopIfTrue="1" operator="equal">
      <formula>$C83</formula>
    </cfRule>
  </conditionalFormatting>
  <conditionalFormatting sqref="A85:B85">
    <cfRule type="cellIs" dxfId="43" priority="47" stopIfTrue="1" operator="equal">
      <formula>0</formula>
    </cfRule>
  </conditionalFormatting>
  <conditionalFormatting sqref="C86">
    <cfRule type="cellIs" dxfId="42" priority="44" stopIfTrue="1" operator="equal">
      <formula>$C85</formula>
    </cfRule>
  </conditionalFormatting>
  <conditionalFormatting sqref="A86:B86">
    <cfRule type="cellIs" dxfId="41" priority="45" stopIfTrue="1" operator="equal">
      <formula>0</formula>
    </cfRule>
  </conditionalFormatting>
  <conditionalFormatting sqref="C87">
    <cfRule type="cellIs" dxfId="40" priority="42" stopIfTrue="1" operator="equal">
      <formula>$C86</formula>
    </cfRule>
  </conditionalFormatting>
  <conditionalFormatting sqref="A87:B87">
    <cfRule type="cellIs" dxfId="39" priority="43" stopIfTrue="1" operator="equal">
      <formula>0</formula>
    </cfRule>
  </conditionalFormatting>
  <conditionalFormatting sqref="C88">
    <cfRule type="cellIs" dxfId="38" priority="40" stopIfTrue="1" operator="equal">
      <formula>$C87</formula>
    </cfRule>
  </conditionalFormatting>
  <conditionalFormatting sqref="A88:B88">
    <cfRule type="cellIs" dxfId="37" priority="41" stopIfTrue="1" operator="equal">
      <formula>0</formula>
    </cfRule>
  </conditionalFormatting>
  <conditionalFormatting sqref="C89">
    <cfRule type="cellIs" dxfId="36" priority="38" stopIfTrue="1" operator="equal">
      <formula>$C88</formula>
    </cfRule>
  </conditionalFormatting>
  <conditionalFormatting sqref="A89:B89">
    <cfRule type="cellIs" dxfId="35" priority="39" stopIfTrue="1" operator="equal">
      <formula>0</formula>
    </cfRule>
  </conditionalFormatting>
  <conditionalFormatting sqref="C90">
    <cfRule type="cellIs" dxfId="34" priority="36" stopIfTrue="1" operator="equal">
      <formula>$C89</formula>
    </cfRule>
  </conditionalFormatting>
  <conditionalFormatting sqref="A90:B90">
    <cfRule type="cellIs" dxfId="33" priority="37" stopIfTrue="1" operator="equal">
      <formula>0</formula>
    </cfRule>
  </conditionalFormatting>
  <conditionalFormatting sqref="C91">
    <cfRule type="cellIs" dxfId="32" priority="34" stopIfTrue="1" operator="equal">
      <formula>$C90</formula>
    </cfRule>
  </conditionalFormatting>
  <conditionalFormatting sqref="A91:B91">
    <cfRule type="cellIs" dxfId="31" priority="35" stopIfTrue="1" operator="equal">
      <formula>0</formula>
    </cfRule>
  </conditionalFormatting>
  <conditionalFormatting sqref="C92">
    <cfRule type="cellIs" dxfId="30" priority="32" stopIfTrue="1" operator="equal">
      <formula>$C91</formula>
    </cfRule>
  </conditionalFormatting>
  <conditionalFormatting sqref="A92:B92">
    <cfRule type="cellIs" dxfId="29" priority="33" stopIfTrue="1" operator="equal">
      <formula>0</formula>
    </cfRule>
  </conditionalFormatting>
  <conditionalFormatting sqref="C93">
    <cfRule type="cellIs" dxfId="28" priority="30" stopIfTrue="1" operator="equal">
      <formula>$C92</formula>
    </cfRule>
  </conditionalFormatting>
  <conditionalFormatting sqref="A93:B93">
    <cfRule type="cellIs" dxfId="27" priority="31" stopIfTrue="1" operator="equal">
      <formula>0</formula>
    </cfRule>
  </conditionalFormatting>
  <conditionalFormatting sqref="C94">
    <cfRule type="cellIs" dxfId="26" priority="28" stopIfTrue="1" operator="equal">
      <formula>$C93</formula>
    </cfRule>
  </conditionalFormatting>
  <conditionalFormatting sqref="A94:B94">
    <cfRule type="cellIs" dxfId="25" priority="29" stopIfTrue="1" operator="equal">
      <formula>0</formula>
    </cfRule>
  </conditionalFormatting>
  <conditionalFormatting sqref="C95">
    <cfRule type="cellIs" dxfId="24" priority="26" stopIfTrue="1" operator="equal">
      <formula>$C94</formula>
    </cfRule>
  </conditionalFormatting>
  <conditionalFormatting sqref="A95:B95">
    <cfRule type="cellIs" dxfId="23" priority="27" stopIfTrue="1" operator="equal">
      <formula>0</formula>
    </cfRule>
  </conditionalFormatting>
  <conditionalFormatting sqref="C96">
    <cfRule type="cellIs" dxfId="22" priority="24" stopIfTrue="1" operator="equal">
      <formula>$C95</formula>
    </cfRule>
  </conditionalFormatting>
  <conditionalFormatting sqref="A96:B96">
    <cfRule type="cellIs" dxfId="21" priority="25" stopIfTrue="1" operator="equal">
      <formula>0</formula>
    </cfRule>
  </conditionalFormatting>
  <conditionalFormatting sqref="C97">
    <cfRule type="cellIs" dxfId="20" priority="22" stopIfTrue="1" operator="equal">
      <formula>$C96</formula>
    </cfRule>
  </conditionalFormatting>
  <conditionalFormatting sqref="A97:B97">
    <cfRule type="cellIs" dxfId="19" priority="23" stopIfTrue="1" operator="equal">
      <formula>0</formula>
    </cfRule>
  </conditionalFormatting>
  <conditionalFormatting sqref="C98">
    <cfRule type="cellIs" dxfId="18" priority="20" stopIfTrue="1" operator="equal">
      <formula>$C97</formula>
    </cfRule>
  </conditionalFormatting>
  <conditionalFormatting sqref="A98:B98">
    <cfRule type="cellIs" dxfId="17" priority="21" stopIfTrue="1" operator="equal">
      <formula>0</formula>
    </cfRule>
  </conditionalFormatting>
  <conditionalFormatting sqref="C99">
    <cfRule type="cellIs" dxfId="16" priority="18" stopIfTrue="1" operator="equal">
      <formula>$C98</formula>
    </cfRule>
  </conditionalFormatting>
  <conditionalFormatting sqref="A99:B99">
    <cfRule type="cellIs" dxfId="15" priority="19" stopIfTrue="1" operator="equal">
      <formula>0</formula>
    </cfRule>
  </conditionalFormatting>
  <conditionalFormatting sqref="C100:C101">
    <cfRule type="cellIs" dxfId="14" priority="16" stopIfTrue="1" operator="equal">
      <formula>$C99</formula>
    </cfRule>
  </conditionalFormatting>
  <conditionalFormatting sqref="A100:B101">
    <cfRule type="cellIs" dxfId="13" priority="17" stopIfTrue="1" operator="equal">
      <formula>0</formula>
    </cfRule>
  </conditionalFormatting>
  <conditionalFormatting sqref="C102">
    <cfRule type="cellIs" dxfId="12" priority="14" stopIfTrue="1" operator="equal">
      <formula>$C100</formula>
    </cfRule>
  </conditionalFormatting>
  <conditionalFormatting sqref="A102:B102">
    <cfRule type="cellIs" dxfId="11" priority="15" stopIfTrue="1" operator="equal">
      <formula>0</formula>
    </cfRule>
  </conditionalFormatting>
  <conditionalFormatting sqref="C103">
    <cfRule type="cellIs" dxfId="10" priority="12" stopIfTrue="1" operator="equal">
      <formula>$C102</formula>
    </cfRule>
  </conditionalFormatting>
  <conditionalFormatting sqref="A103:B103">
    <cfRule type="cellIs" dxfId="9" priority="13" stopIfTrue="1" operator="equal">
      <formula>0</formula>
    </cfRule>
  </conditionalFormatting>
  <conditionalFormatting sqref="C104">
    <cfRule type="cellIs" dxfId="8" priority="10" stopIfTrue="1" operator="equal">
      <formula>$C103</formula>
    </cfRule>
  </conditionalFormatting>
  <conditionalFormatting sqref="A104:B104">
    <cfRule type="cellIs" dxfId="7" priority="11" stopIfTrue="1" operator="equal">
      <formula>0</formula>
    </cfRule>
  </conditionalFormatting>
  <conditionalFormatting sqref="C105">
    <cfRule type="cellIs" dxfId="6" priority="8" stopIfTrue="1" operator="equal">
      <formula>$C104</formula>
    </cfRule>
  </conditionalFormatting>
  <conditionalFormatting sqref="A105:B105">
    <cfRule type="cellIs" dxfId="5" priority="9" stopIfTrue="1" operator="equal">
      <formula>0</formula>
    </cfRule>
  </conditionalFormatting>
  <conditionalFormatting sqref="C106">
    <cfRule type="cellIs" dxfId="4" priority="6" stopIfTrue="1" operator="equal">
      <formula>$C105</formula>
    </cfRule>
  </conditionalFormatting>
  <conditionalFormatting sqref="A106:B106">
    <cfRule type="cellIs" dxfId="3" priority="7" stopIfTrue="1" operator="equal">
      <formula>0</formula>
    </cfRule>
  </conditionalFormatting>
  <conditionalFormatting sqref="A80">
    <cfRule type="cellIs" dxfId="2" priority="3" stopIfTrue="1" operator="equal">
      <formula>0</formula>
    </cfRule>
  </conditionalFormatting>
  <conditionalFormatting sqref="A101">
    <cfRule type="cellIs" dxfId="1" priority="2" stopIfTrue="1" operator="equal">
      <formula>0</formula>
    </cfRule>
  </conditionalFormatting>
  <conditionalFormatting sqref="A101">
    <cfRule type="cellIs" dxfId="0" priority="1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1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КПК0712152</vt:lpstr>
      <vt:lpstr>КПК0712152!Область_печати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2021-01-27T13:30:53Z</cp:lastPrinted>
  <dcterms:created xsi:type="dcterms:W3CDTF">2016-08-10T10:53:25Z</dcterms:created>
  <dcterms:modified xsi:type="dcterms:W3CDTF">2021-01-27T13:52:13Z</dcterms:modified>
</cp:coreProperties>
</file>